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T:\BALE\Jérôme LARNAC\2025-C-00132-JL Création Vestiaire dans le Bat 13 FLS\1. DCE\"/>
    </mc:Choice>
  </mc:AlternateContent>
  <xr:revisionPtr revIDLastSave="0" documentId="13_ncr:1_{A0CA72AE-F310-4943-965F-380D285E8D9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 Forfait-taux journalier" sheetId="2" r:id="rId1"/>
    <sheet name="Prix Unitaire taux journalier" sheetId="17" r:id="rId2"/>
    <sheet name="Prestations sur devis" sheetId="16" r:id="rId3"/>
    <sheet name="Arrêt chantier" sheetId="6" r:id="rId4"/>
    <sheet name="Récap. " sheetId="13" r:id="rId5"/>
  </sheets>
  <definedNames>
    <definedName name="_xlnm.Print_Titles" localSheetId="0">' Forfait-taux journalier'!$1:$6</definedName>
    <definedName name="_xlnm.Print_Titles" localSheetId="4">'Récap. '!$1:$1</definedName>
    <definedName name="MECANI" localSheetId="3">'Arrêt chantier'!#REF!</definedName>
    <definedName name="MECANI" localSheetId="2">'Prestations sur devis'!#REF!</definedName>
    <definedName name="MECANI" localSheetId="4">'Récap. '!#REF!</definedName>
    <definedName name="MECANI">' Forfait-taux journalier'!#REF!</definedName>
    <definedName name="_xlnm.Print_Area" localSheetId="0">' Forfait-taux journalier'!$A$1:$N$42</definedName>
    <definedName name="_xlnm.Print_Area" localSheetId="3">'Arrêt chantier'!$A$1:$E$4</definedName>
    <definedName name="_xlnm.Print_Area" localSheetId="2">'Prestations sur devis'!#REF!</definedName>
    <definedName name="_xlnm.Print_Area" localSheetId="4">'Récap. '!$A$1:$E$5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" i="2" l="1"/>
  <c r="J9" i="2"/>
  <c r="M9" i="2"/>
  <c r="N9" i="2"/>
  <c r="I9" i="2"/>
  <c r="M8" i="2"/>
  <c r="C31" i="2"/>
  <c r="D31" i="2"/>
  <c r="E31" i="2"/>
  <c r="F31" i="2"/>
  <c r="H30" i="2"/>
  <c r="H10" i="2"/>
  <c r="H11" i="2"/>
  <c r="H12" i="2"/>
  <c r="H14" i="2"/>
  <c r="H19" i="2" s="1"/>
  <c r="H15" i="2"/>
  <c r="H16" i="2"/>
  <c r="H17" i="2"/>
  <c r="H18" i="2"/>
  <c r="H20" i="2"/>
  <c r="H21" i="2" s="1"/>
  <c r="H22" i="2"/>
  <c r="H23" i="2"/>
  <c r="H24" i="2"/>
  <c r="H25" i="2"/>
  <c r="H26" i="2"/>
  <c r="H27" i="2"/>
  <c r="H29" i="2"/>
  <c r="H8" i="2"/>
  <c r="H9" i="2" s="1"/>
  <c r="G9" i="2"/>
  <c r="L9" i="17"/>
  <c r="K9" i="17"/>
  <c r="J9" i="17"/>
  <c r="I9" i="17"/>
  <c r="F9" i="17"/>
  <c r="E9" i="17"/>
  <c r="D9" i="17"/>
  <c r="C9" i="17"/>
  <c r="B9" i="17"/>
  <c r="M8" i="17"/>
  <c r="H8" i="17"/>
  <c r="N8" i="17" s="1"/>
  <c r="P8" i="17" s="1"/>
  <c r="G8" i="17"/>
  <c r="M7" i="17"/>
  <c r="H7" i="17"/>
  <c r="N7" i="17" s="1"/>
  <c r="G7" i="17"/>
  <c r="G9" i="17" s="1"/>
  <c r="H28" i="2" l="1"/>
  <c r="H13" i="2"/>
  <c r="H31" i="2"/>
  <c r="M9" i="17"/>
  <c r="P7" i="17"/>
  <c r="P9" i="17" s="1"/>
  <c r="E3" i="13" s="1"/>
  <c r="N9" i="17"/>
  <c r="H9" i="17"/>
  <c r="G8" i="2" l="1"/>
  <c r="G10" i="2"/>
  <c r="G11" i="2"/>
  <c r="G12" i="2"/>
  <c r="G13" i="2"/>
  <c r="G14" i="2"/>
  <c r="G15" i="2"/>
  <c r="G16" i="2"/>
  <c r="I16" i="2" s="1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B30" i="2"/>
  <c r="B31" i="2" s="1"/>
  <c r="C30" i="2"/>
  <c r="D30" i="2"/>
  <c r="E30" i="2"/>
  <c r="F30" i="2"/>
  <c r="I20" i="2" l="1"/>
  <c r="I21" i="2" s="1"/>
  <c r="J20" i="2"/>
  <c r="I11" i="2"/>
  <c r="J11" i="2" s="1"/>
  <c r="I22" i="2"/>
  <c r="I18" i="2"/>
  <c r="J18" i="2" s="1"/>
  <c r="I26" i="2"/>
  <c r="J26" i="2"/>
  <c r="I10" i="2"/>
  <c r="I12" i="2"/>
  <c r="J12" i="2" s="1"/>
  <c r="I25" i="2"/>
  <c r="I17" i="2"/>
  <c r="J17" i="2" s="1"/>
  <c r="I23" i="2"/>
  <c r="I27" i="2"/>
  <c r="J16" i="2"/>
  <c r="D14" i="16"/>
  <c r="D15" i="16"/>
  <c r="D16" i="16"/>
  <c r="D17" i="16"/>
  <c r="D18" i="16"/>
  <c r="D19" i="16"/>
  <c r="D13" i="16"/>
  <c r="D20" i="16" s="1"/>
  <c r="D3" i="16"/>
  <c r="D4" i="16"/>
  <c r="D5" i="16"/>
  <c r="D6" i="16"/>
  <c r="D7" i="16"/>
  <c r="D8" i="16"/>
  <c r="D9" i="16"/>
  <c r="D2" i="16"/>
  <c r="D23" i="16"/>
  <c r="J10" i="2" l="1"/>
  <c r="I13" i="2"/>
  <c r="M18" i="2"/>
  <c r="J22" i="2"/>
  <c r="I28" i="2"/>
  <c r="K11" i="2"/>
  <c r="K16" i="2"/>
  <c r="L16" i="2" s="1"/>
  <c r="K20" i="2"/>
  <c r="J21" i="2"/>
  <c r="K12" i="2"/>
  <c r="K17" i="2"/>
  <c r="L17" i="2" s="1"/>
  <c r="K26" i="2"/>
  <c r="L26" i="2" s="1"/>
  <c r="I14" i="2"/>
  <c r="L11" i="2"/>
  <c r="I15" i="2"/>
  <c r="J15" i="2" s="1"/>
  <c r="I29" i="2"/>
  <c r="I30" i="2" s="1"/>
  <c r="K18" i="2"/>
  <c r="L18" i="2" s="1"/>
  <c r="J27" i="2"/>
  <c r="I24" i="2"/>
  <c r="J25" i="2"/>
  <c r="J23" i="2"/>
  <c r="D10" i="16"/>
  <c r="D27" i="16" s="1"/>
  <c r="M16" i="2" l="1"/>
  <c r="N16" i="2" s="1"/>
  <c r="M11" i="2"/>
  <c r="N11" i="2" s="1"/>
  <c r="I19" i="2"/>
  <c r="I31" i="2" s="1"/>
  <c r="K23" i="2"/>
  <c r="L23" i="2" s="1"/>
  <c r="J28" i="2"/>
  <c r="K25" i="2"/>
  <c r="K22" i="2"/>
  <c r="M26" i="2"/>
  <c r="K10" i="2"/>
  <c r="J13" i="2"/>
  <c r="L20" i="2"/>
  <c r="K21" i="2"/>
  <c r="M17" i="2"/>
  <c r="N17" i="2" s="1"/>
  <c r="N26" i="2"/>
  <c r="L12" i="2"/>
  <c r="M12" i="2" s="1"/>
  <c r="J14" i="2"/>
  <c r="K15" i="2"/>
  <c r="L15" i="2" s="1"/>
  <c r="K27" i="2"/>
  <c r="N18" i="2"/>
  <c r="J24" i="2"/>
  <c r="J29" i="2"/>
  <c r="N8" i="2"/>
  <c r="M23" i="2" l="1"/>
  <c r="N23" i="2"/>
  <c r="J19" i="2"/>
  <c r="L25" i="2"/>
  <c r="M20" i="2"/>
  <c r="M21" i="2" s="1"/>
  <c r="N21" i="2" s="1"/>
  <c r="N20" i="2"/>
  <c r="L13" i="2"/>
  <c r="K29" i="2"/>
  <c r="K30" i="2" s="1"/>
  <c r="J30" i="2"/>
  <c r="K13" i="2"/>
  <c r="L10" i="2"/>
  <c r="M15" i="2"/>
  <c r="L22" i="2"/>
  <c r="N12" i="2"/>
  <c r="K14" i="2"/>
  <c r="K19" i="2" s="1"/>
  <c r="L14" i="2"/>
  <c r="N15" i="2"/>
  <c r="L27" i="2"/>
  <c r="K24" i="2"/>
  <c r="L24" i="2" s="1"/>
  <c r="B4" i="6"/>
  <c r="D4" i="6"/>
  <c r="E3" i="6"/>
  <c r="E2" i="6"/>
  <c r="E4" i="6" l="1"/>
  <c r="E4" i="13" s="1"/>
  <c r="L29" i="2"/>
  <c r="M29" i="2" s="1"/>
  <c r="M30" i="2" s="1"/>
  <c r="K28" i="2"/>
  <c r="N25" i="2"/>
  <c r="M22" i="2"/>
  <c r="M14" i="2"/>
  <c r="M19" i="2" s="1"/>
  <c r="M24" i="2"/>
  <c r="N24" i="2" s="1"/>
  <c r="N19" i="2"/>
  <c r="M10" i="2"/>
  <c r="M13" i="2" s="1"/>
  <c r="M27" i="2"/>
  <c r="N27" i="2" s="1"/>
  <c r="N13" i="2"/>
  <c r="M25" i="2"/>
  <c r="J31" i="2"/>
  <c r="L31" i="2"/>
  <c r="K31" i="2"/>
  <c r="N14" i="2"/>
  <c r="M31" i="2" l="1"/>
  <c r="N10" i="2"/>
  <c r="N29" i="2"/>
  <c r="M28" i="2"/>
  <c r="N22" i="2"/>
  <c r="N28" i="2"/>
  <c r="G30" i="2"/>
  <c r="G31" i="2" s="1"/>
  <c r="D2" i="13" l="1"/>
  <c r="N30" i="2"/>
  <c r="B2" i="13"/>
  <c r="C2" i="13"/>
  <c r="N31" i="2" l="1"/>
  <c r="E2" i="13" s="1"/>
  <c r="E5" i="13" s="1"/>
</calcChain>
</file>

<file path=xl/sharedStrings.xml><?xml version="1.0" encoding="utf-8"?>
<sst xmlns="http://schemas.openxmlformats.org/spreadsheetml/2006/main" count="132" uniqueCount="78">
  <si>
    <t>TOTAL</t>
  </si>
  <si>
    <t>(1)</t>
  </si>
  <si>
    <t>€ HT</t>
  </si>
  <si>
    <t>(2)</t>
  </si>
  <si>
    <t>TOTAL € HT</t>
  </si>
  <si>
    <t>NATURE DES PRESTATIONS</t>
  </si>
  <si>
    <t>(3)</t>
  </si>
  <si>
    <t>FOURNITURES (*)</t>
  </si>
  <si>
    <t>SOUS-TRAITANCE (**)</t>
  </si>
  <si>
    <t>%</t>
  </si>
  <si>
    <t>P &amp; S (***)</t>
  </si>
  <si>
    <t>(1 + 2 + 3)</t>
  </si>
  <si>
    <t>(***) Coefficient de Peines &amp; Soins pour la sous-traitance.</t>
  </si>
  <si>
    <t>Qualifications</t>
  </si>
  <si>
    <t>jours</t>
  </si>
  <si>
    <t xml:space="preserve">(*) Pour les montants indiqués dans la colonne FOURNITURES, le soumissionnaire devra fournir la liste détaillée et chiffrée des éléments les composant. </t>
  </si>
  <si>
    <t>Pour la signification des différentes */**/***, se reporter en fin du tableau de décomposition.</t>
  </si>
  <si>
    <t>XXX</t>
  </si>
  <si>
    <t>MONTANT FORFAITAIRE ET FERME TOTAL (EN € HT)</t>
  </si>
  <si>
    <t>MAIN-D'ŒUVRE</t>
  </si>
  <si>
    <t>Justification (nombre d'intervenants par qualification * taux journaliers correspondant)</t>
  </si>
  <si>
    <t>MONTANT FORFAITAIRE JOURNALIER EN € HT</t>
  </si>
  <si>
    <t>Quantité estimée par le CEA</t>
  </si>
  <si>
    <t xml:space="preserve">(**) SOUS-TRAITANCE : les prestations sous-traitées doivent être clairement identifiées (nom du sous-traitant, montant, nature, etc.). Dans ce cadre, le soumissionnaire devra fournir le détail des montants de la colonne "achats", ainsi que les demandes d'acceptation correspondantes </t>
  </si>
  <si>
    <t>Main-d'œuvre € HT</t>
  </si>
  <si>
    <t>Fournitures € HT</t>
  </si>
  <si>
    <t>Nombre total de jours</t>
  </si>
  <si>
    <r>
      <t xml:space="preserve">Taux </t>
    </r>
    <r>
      <rPr>
        <b/>
        <sz val="10"/>
        <rFont val="Arial"/>
        <family val="2"/>
      </rPr>
      <t>horaires</t>
    </r>
    <r>
      <rPr>
        <sz val="10"/>
        <rFont val="Arial"/>
        <family val="2"/>
      </rPr>
      <t xml:space="preserve"> en € HT</t>
    </r>
  </si>
  <si>
    <t>Total</t>
  </si>
  <si>
    <t>Total estimatif</t>
  </si>
  <si>
    <t>SOUS-TRAITANCE</t>
  </si>
  <si>
    <t>MAIN D'ŒUVRE</t>
  </si>
  <si>
    <t>Prestations forfaitaires fermes (HT)</t>
  </si>
  <si>
    <t>TOTAL (HT)</t>
  </si>
  <si>
    <t>Arrêt de chantier (HT)</t>
  </si>
  <si>
    <t xml:space="preserve">FOURNITURES </t>
  </si>
  <si>
    <t>Qualifications des intervenants</t>
  </si>
  <si>
    <t>Taux journaliers en € HT</t>
  </si>
  <si>
    <t>Montant total estimatif</t>
  </si>
  <si>
    <t>FOURNITURES</t>
  </si>
  <si>
    <t>Montant estimatif des fournitures sur devis préalables</t>
  </si>
  <si>
    <t>Montant total</t>
  </si>
  <si>
    <t xml:space="preserve">Montant total estimatif des prestations sur devis </t>
  </si>
  <si>
    <t>XXXX</t>
  </si>
  <si>
    <t>à compléter par l'acheteur</t>
  </si>
  <si>
    <t>Quantités estimées par le CEA</t>
  </si>
  <si>
    <t>Coefficient de peines et soins applicables aux fournitures</t>
  </si>
  <si>
    <t>dépose des portails</t>
  </si>
  <si>
    <t>fermeture nord</t>
  </si>
  <si>
    <t>dallage reprise de sol</t>
  </si>
  <si>
    <t>adaptation EP</t>
  </si>
  <si>
    <t>chape sur l'ensemble</t>
  </si>
  <si>
    <t>porte relevage rapide</t>
  </si>
  <si>
    <t>isolation</t>
  </si>
  <si>
    <t>Cloisons</t>
  </si>
  <si>
    <t>Retombée plafond</t>
  </si>
  <si>
    <t>Sol souple</t>
  </si>
  <si>
    <t xml:space="preserve">1- Part ferme </t>
  </si>
  <si>
    <t>Etudes</t>
  </si>
  <si>
    <t>Arrêt de chantier phase Etudes</t>
  </si>
  <si>
    <t xml:space="preserve">Arrêt de chantier phase réalisation </t>
  </si>
  <si>
    <t xml:space="preserve"> chassis vitrés, en bandeau ouverture battante (exutoires feu)</t>
  </si>
  <si>
    <t>fermeture des baies</t>
  </si>
  <si>
    <t>menuisere intérieure</t>
  </si>
  <si>
    <t>faux plafond</t>
  </si>
  <si>
    <t>peinture</t>
  </si>
  <si>
    <t>remise DOE</t>
  </si>
  <si>
    <t>TOTAL estimatif</t>
  </si>
  <si>
    <r>
      <t xml:space="preserve">Taux </t>
    </r>
    <r>
      <rPr>
        <b/>
        <sz val="10"/>
        <rFont val="Arial"/>
        <family val="2"/>
      </rPr>
      <t>journalier</t>
    </r>
    <r>
      <rPr>
        <sz val="10"/>
        <rFont val="Arial"/>
        <family val="2"/>
      </rPr>
      <t xml:space="preserve"> en € HT</t>
    </r>
  </si>
  <si>
    <t>Bordereau de prix unitaires (HT)</t>
  </si>
  <si>
    <t>Sous-total DOE</t>
  </si>
  <si>
    <t>Sous-total Finition et sols interieurs</t>
  </si>
  <si>
    <t>Sous-total menuiserie</t>
  </si>
  <si>
    <t>Sous total Maçonnerie et Second oeuvre</t>
  </si>
  <si>
    <t>Sous Total Démolition et Dépose</t>
  </si>
  <si>
    <t>Sous Total Etudes</t>
  </si>
  <si>
    <t xml:space="preserve">PU n°1 : Mode opératoire intervention en sous-section 4   </t>
  </si>
  <si>
    <t>PU n°2 : Intervention en sous -section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</si>
</sst>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F_-;\-* #,##0\ _F_-;_-* &quot;-&quot;\ _F_-;_-@_-"/>
    <numFmt numFmtId="165" formatCode="_-* #,##0.00\ [$€-40C]_-;\-* #,##0.00\ [$€-40C]_-;_-* &quot;-&quot;??\ [$€-40C]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</cellStyleXfs>
  <cellXfs count="16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4" xfId="0" quotePrefix="1" applyFont="1" applyBorder="1" applyAlignment="1">
      <alignment horizontal="center"/>
    </xf>
    <xf numFmtId="164" fontId="4" fillId="0" borderId="6" xfId="1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8" fontId="3" fillId="0" borderId="8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/>
    </xf>
    <xf numFmtId="164" fontId="4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4" fontId="4" fillId="0" borderId="9" xfId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0" fontId="4" fillId="0" borderId="13" xfId="0" applyFont="1" applyBorder="1" applyAlignment="1"/>
    <xf numFmtId="0" fontId="4" fillId="0" borderId="12" xfId="0" applyFont="1" applyBorder="1" applyAlignment="1"/>
    <xf numFmtId="0" fontId="3" fillId="0" borderId="10" xfId="0" applyFont="1" applyBorder="1" applyAlignment="1">
      <alignment vertical="center" wrapText="1"/>
    </xf>
    <xf numFmtId="38" fontId="4" fillId="0" borderId="10" xfId="0" applyNumberFormat="1" applyFont="1" applyBorder="1" applyAlignment="1">
      <alignment horizontal="right" vertical="center" wrapText="1"/>
    </xf>
    <xf numFmtId="3" fontId="4" fillId="0" borderId="10" xfId="0" applyNumberFormat="1" applyFont="1" applyBorder="1" applyAlignment="1">
      <alignment horizontal="right" vertical="center" wrapText="1"/>
    </xf>
    <xf numFmtId="3" fontId="4" fillId="0" borderId="10" xfId="1" applyNumberFormat="1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6" fillId="2" borderId="1" xfId="0" applyFont="1" applyFill="1" applyBorder="1" applyAlignment="1">
      <alignment horizontal="right" vertical="center" wrapText="1"/>
    </xf>
    <xf numFmtId="38" fontId="3" fillId="2" borderId="8" xfId="0" applyNumberFormat="1" applyFont="1" applyFill="1" applyBorder="1" applyAlignment="1">
      <alignment horizontal="right" vertical="center" wrapText="1"/>
    </xf>
    <xf numFmtId="3" fontId="3" fillId="2" borderId="8" xfId="1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9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38" fontId="3" fillId="4" borderId="8" xfId="0" applyNumberFormat="1" applyFont="1" applyFill="1" applyBorder="1" applyAlignment="1">
      <alignment horizontal="righ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38" fontId="3" fillId="0" borderId="8" xfId="0" applyNumberFormat="1" applyFont="1" applyFill="1" applyBorder="1" applyAlignment="1">
      <alignment horizontal="right" vertical="center" wrapText="1"/>
    </xf>
    <xf numFmtId="3" fontId="3" fillId="0" borderId="8" xfId="1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38" fontId="6" fillId="0" borderId="8" xfId="0" applyNumberFormat="1" applyFont="1" applyFill="1" applyBorder="1" applyAlignment="1">
      <alignment vertical="center" wrapText="1"/>
    </xf>
    <xf numFmtId="38" fontId="3" fillId="6" borderId="8" xfId="0" applyNumberFormat="1" applyFont="1" applyFill="1" applyBorder="1" applyAlignment="1">
      <alignment horizontal="right" vertical="center" wrapText="1"/>
    </xf>
    <xf numFmtId="3" fontId="3" fillId="6" borderId="8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43" fontId="3" fillId="0" borderId="8" xfId="5" applyFont="1" applyFill="1" applyBorder="1" applyAlignment="1">
      <alignment horizontal="right" vertical="center" wrapText="1"/>
    </xf>
    <xf numFmtId="0" fontId="2" fillId="0" borderId="0" xfId="7" applyFill="1"/>
    <xf numFmtId="0" fontId="0" fillId="0" borderId="0" xfId="0" applyFill="1"/>
    <xf numFmtId="0" fontId="2" fillId="0" borderId="8" xfId="0" applyFont="1" applyFill="1" applyBorder="1" applyAlignment="1">
      <alignment horizontal="left" vertical="center" wrapText="1"/>
    </xf>
    <xf numFmtId="0" fontId="3" fillId="0" borderId="8" xfId="7" applyFont="1" applyFill="1" applyBorder="1" applyAlignment="1">
      <alignment horizontal="center" vertical="center" wrapText="1"/>
    </xf>
    <xf numFmtId="0" fontId="3" fillId="0" borderId="8" xfId="7" applyFont="1" applyFill="1" applyBorder="1" applyAlignment="1" applyProtection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44" fontId="3" fillId="0" borderId="8" xfId="6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165" fontId="3" fillId="0" borderId="8" xfId="0" applyNumberFormat="1" applyFont="1" applyFill="1" applyBorder="1" applyAlignment="1">
      <alignment vertical="center"/>
    </xf>
    <xf numFmtId="3" fontId="9" fillId="0" borderId="8" xfId="0" applyNumberFormat="1" applyFont="1" applyFill="1" applyBorder="1" applyAlignment="1">
      <alignment horizontal="right" vertical="center" wrapText="1"/>
    </xf>
    <xf numFmtId="164" fontId="3" fillId="3" borderId="8" xfId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0" fillId="0" borderId="8" xfId="0" applyFill="1" applyBorder="1" applyAlignment="1">
      <alignment vertical="center"/>
    </xf>
    <xf numFmtId="0" fontId="2" fillId="0" borderId="8" xfId="7" applyFill="1" applyBorder="1" applyAlignment="1">
      <alignment horizontal="left" vertical="center"/>
    </xf>
    <xf numFmtId="0" fontId="2" fillId="0" borderId="8" xfId="7" applyFill="1" applyBorder="1" applyAlignment="1">
      <alignment vertical="center"/>
    </xf>
    <xf numFmtId="44" fontId="2" fillId="0" borderId="8" xfId="6" applyFont="1" applyFill="1" applyBorder="1" applyAlignment="1">
      <alignment horizontal="right" vertical="center"/>
    </xf>
    <xf numFmtId="164" fontId="3" fillId="3" borderId="1" xfId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/>
    <xf numFmtId="0" fontId="8" fillId="0" borderId="0" xfId="0" applyFont="1" applyFill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64" fontId="2" fillId="3" borderId="8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/>
    </xf>
    <xf numFmtId="0" fontId="4" fillId="7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13" xfId="0" applyFont="1" applyBorder="1"/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164" fontId="2" fillId="0" borderId="9" xfId="1" applyFont="1" applyBorder="1" applyAlignment="1">
      <alignment horizontal="center" vertical="center"/>
    </xf>
    <xf numFmtId="0" fontId="2" fillId="0" borderId="12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164" fontId="2" fillId="0" borderId="4" xfId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/>
    <xf numFmtId="0" fontId="2" fillId="0" borderId="4" xfId="0" quotePrefix="1" applyFont="1" applyBorder="1" applyAlignment="1">
      <alignment horizontal="center"/>
    </xf>
    <xf numFmtId="164" fontId="2" fillId="0" borderId="6" xfId="1" applyFont="1" applyBorder="1" applyAlignment="1">
      <alignment horizontal="center"/>
    </xf>
    <xf numFmtId="164" fontId="2" fillId="0" borderId="4" xfId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3" fillId="0" borderId="8" xfId="1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38" fontId="2" fillId="0" borderId="10" xfId="0" applyNumberFormat="1" applyFont="1" applyBorder="1" applyAlignment="1">
      <alignment horizontal="right" vertical="center" wrapText="1"/>
    </xf>
    <xf numFmtId="3" fontId="2" fillId="0" borderId="10" xfId="0" applyNumberFormat="1" applyFont="1" applyBorder="1" applyAlignment="1">
      <alignment horizontal="right" vertical="center" wrapText="1"/>
    </xf>
    <xf numFmtId="3" fontId="2" fillId="0" borderId="10" xfId="1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7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38" fontId="3" fillId="5" borderId="8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9" xfId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164" fontId="4" fillId="0" borderId="7" xfId="1" applyFont="1" applyBorder="1" applyAlignment="1">
      <alignment horizontal="center" vertical="center"/>
    </xf>
    <xf numFmtId="164" fontId="4" fillId="0" borderId="9" xfId="1" applyFont="1" applyBorder="1" applyAlignment="1">
      <alignment horizontal="center" vertical="center" wrapText="1"/>
    </xf>
    <xf numFmtId="164" fontId="4" fillId="0" borderId="4" xfId="1" applyFont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3" borderId="11" xfId="1" applyFont="1" applyFill="1" applyBorder="1" applyAlignment="1">
      <alignment horizontal="center" vertical="center"/>
    </xf>
    <xf numFmtId="164" fontId="3" fillId="3" borderId="2" xfId="1" applyFont="1" applyFill="1" applyBorder="1" applyAlignment="1">
      <alignment horizontal="center" vertical="center"/>
    </xf>
    <xf numFmtId="164" fontId="4" fillId="0" borderId="9" xfId="1" applyFont="1" applyFill="1" applyBorder="1" applyAlignment="1">
      <alignment horizontal="center" vertical="center"/>
    </xf>
    <xf numFmtId="164" fontId="4" fillId="0" borderId="4" xfId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4" fontId="2" fillId="3" borderId="8" xfId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2" fillId="0" borderId="9" xfId="1" applyFont="1" applyBorder="1" applyAlignment="1">
      <alignment horizontal="center" vertical="center"/>
    </xf>
    <xf numFmtId="164" fontId="2" fillId="0" borderId="4" xfId="1" applyFont="1" applyBorder="1" applyAlignment="1">
      <alignment horizontal="center" vertical="center"/>
    </xf>
    <xf numFmtId="164" fontId="2" fillId="0" borderId="7" xfId="1" applyFont="1" applyBorder="1" applyAlignment="1">
      <alignment horizontal="center" vertical="center"/>
    </xf>
    <xf numFmtId="164" fontId="2" fillId="0" borderId="9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center" vertical="center"/>
    </xf>
    <xf numFmtId="164" fontId="2" fillId="0" borderId="7" xfId="1" applyFont="1" applyFill="1" applyBorder="1" applyAlignment="1">
      <alignment horizontal="center" vertical="center"/>
    </xf>
    <xf numFmtId="164" fontId="2" fillId="0" borderId="9" xfId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8">
    <cellStyle name="Milliers" xfId="5" builtinId="3"/>
    <cellStyle name="Milliers [0]" xfId="1" builtinId="6"/>
    <cellStyle name="Monétaire" xfId="6" builtinId="4"/>
    <cellStyle name="Normal" xfId="0" builtinId="0"/>
    <cellStyle name="Normal 2 2" xfId="7" xr:uid="{00000000-0005-0000-0000-000004000000}"/>
    <cellStyle name="Normal 2 4" xfId="3" xr:uid="{00000000-0005-0000-0000-000005000000}"/>
    <cellStyle name="Normal 3" xfId="2" xr:uid="{00000000-0005-0000-0000-000006000000}"/>
    <cellStyle name="Pourcentage 2" xfId="4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1"/>
  <sheetViews>
    <sheetView tabSelected="1" zoomScaleNormal="100" zoomScaleSheetLayoutView="85" workbookViewId="0">
      <selection activeCell="P12" sqref="P12"/>
    </sheetView>
  </sheetViews>
  <sheetFormatPr baseColWidth="10" defaultRowHeight="12.75" x14ac:dyDescent="0.2"/>
  <cols>
    <col min="1" max="1" width="32.7109375" customWidth="1"/>
    <col min="2" max="2" width="11" customWidth="1"/>
    <col min="3" max="7" width="9.7109375" customWidth="1"/>
    <col min="8" max="8" width="15.7109375" customWidth="1"/>
    <col min="9" max="9" width="18.7109375" customWidth="1"/>
    <col min="10" max="10" width="16.140625" customWidth="1"/>
    <col min="11" max="11" width="15.7109375" customWidth="1"/>
    <col min="12" max="12" width="8.140625" customWidth="1"/>
    <col min="13" max="14" width="15.7109375" customWidth="1"/>
  </cols>
  <sheetData>
    <row r="1" spans="1:14" ht="11.25" customHeight="1" x14ac:dyDescent="0.2">
      <c r="A1" s="131" t="s">
        <v>16</v>
      </c>
      <c r="B1" s="131"/>
      <c r="C1" s="131"/>
      <c r="D1" s="131"/>
      <c r="E1" s="131"/>
      <c r="F1" s="131"/>
      <c r="G1" s="22"/>
      <c r="H1" s="22"/>
      <c r="I1" s="22"/>
      <c r="J1" s="22"/>
      <c r="K1" s="22"/>
      <c r="L1" s="22"/>
      <c r="M1" s="22"/>
      <c r="N1" s="22"/>
    </row>
    <row r="2" spans="1:14" s="2" customFormat="1" ht="7.5" customHeight="1" x14ac:dyDescent="0.2"/>
    <row r="3" spans="1:14" s="1" customFormat="1" ht="18" customHeight="1" x14ac:dyDescent="0.2">
      <c r="A3" s="36" t="s">
        <v>5</v>
      </c>
      <c r="B3" s="128" t="s">
        <v>19</v>
      </c>
      <c r="C3" s="129"/>
      <c r="D3" s="129"/>
      <c r="E3" s="129"/>
      <c r="F3" s="129"/>
      <c r="G3" s="129"/>
      <c r="H3" s="130"/>
      <c r="I3" s="37" t="s">
        <v>7</v>
      </c>
      <c r="J3" s="139" t="s">
        <v>8</v>
      </c>
      <c r="K3" s="140"/>
      <c r="L3" s="140"/>
      <c r="M3" s="141"/>
      <c r="N3" s="38" t="s">
        <v>0</v>
      </c>
    </row>
    <row r="4" spans="1:14" s="2" customFormat="1" ht="15" customHeight="1" x14ac:dyDescent="0.2">
      <c r="A4" s="26" t="s">
        <v>13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125" t="s">
        <v>26</v>
      </c>
      <c r="H4" s="23" t="s">
        <v>4</v>
      </c>
      <c r="I4" s="20" t="s">
        <v>4</v>
      </c>
      <c r="J4" s="134" t="s">
        <v>24</v>
      </c>
      <c r="K4" s="142" t="s">
        <v>25</v>
      </c>
      <c r="L4" s="137" t="s">
        <v>10</v>
      </c>
      <c r="M4" s="20" t="s">
        <v>4</v>
      </c>
      <c r="N4" s="25"/>
    </row>
    <row r="5" spans="1:14" s="2" customFormat="1" ht="15" customHeight="1" x14ac:dyDescent="0.2">
      <c r="A5" s="27" t="s">
        <v>27</v>
      </c>
      <c r="B5" s="5"/>
      <c r="C5" s="5"/>
      <c r="D5" s="5"/>
      <c r="E5" s="5"/>
      <c r="F5" s="5"/>
      <c r="G5" s="126"/>
      <c r="H5" s="24"/>
      <c r="I5" s="21"/>
      <c r="J5" s="135"/>
      <c r="K5" s="143"/>
      <c r="L5" s="138"/>
      <c r="M5" s="21"/>
      <c r="N5" s="4" t="s">
        <v>2</v>
      </c>
    </row>
    <row r="6" spans="1:14" s="2" customFormat="1" x14ac:dyDescent="0.2">
      <c r="A6" s="6"/>
      <c r="B6" s="32" t="s">
        <v>14</v>
      </c>
      <c r="C6" s="32" t="s">
        <v>14</v>
      </c>
      <c r="D6" s="32" t="s">
        <v>14</v>
      </c>
      <c r="E6" s="32" t="s">
        <v>14</v>
      </c>
      <c r="F6" s="32" t="s">
        <v>14</v>
      </c>
      <c r="G6" s="127"/>
      <c r="H6" s="7" t="s">
        <v>1</v>
      </c>
      <c r="I6" s="7" t="s">
        <v>3</v>
      </c>
      <c r="J6" s="136"/>
      <c r="K6" s="144"/>
      <c r="L6" s="8" t="s">
        <v>9</v>
      </c>
      <c r="M6" s="7" t="s">
        <v>6</v>
      </c>
      <c r="N6" s="15" t="s">
        <v>11</v>
      </c>
    </row>
    <row r="7" spans="1:14" s="9" customFormat="1" ht="25.5" customHeight="1" x14ac:dyDescent="0.2">
      <c r="A7" s="45" t="s">
        <v>57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</row>
    <row r="8" spans="1:14" s="9" customFormat="1" ht="25.5" customHeight="1" x14ac:dyDescent="0.2">
      <c r="A8" s="85" t="s">
        <v>58</v>
      </c>
      <c r="B8" s="13"/>
      <c r="C8" s="13"/>
      <c r="D8" s="13"/>
      <c r="E8" s="13"/>
      <c r="F8" s="13"/>
      <c r="G8" s="13">
        <f t="shared" ref="G8:G29" si="0">SUM(B8:F8)</f>
        <v>0</v>
      </c>
      <c r="H8" s="13">
        <f>SUMPRODUCT($B$5:$F$5,B8:F8)</f>
        <v>0</v>
      </c>
      <c r="I8" s="13"/>
      <c r="J8" s="13">
        <v>0</v>
      </c>
      <c r="K8" s="13">
        <v>0</v>
      </c>
      <c r="L8" s="13">
        <v>0</v>
      </c>
      <c r="M8" s="13">
        <f>(J8+K8)*L8</f>
        <v>0</v>
      </c>
      <c r="N8" s="13">
        <f t="shared" ref="I8:N22" si="1">SUM(I8:M8)</f>
        <v>0</v>
      </c>
    </row>
    <row r="9" spans="1:14" s="9" customFormat="1" ht="25.5" customHeight="1" x14ac:dyDescent="0.2">
      <c r="A9" s="86" t="s">
        <v>75</v>
      </c>
      <c r="B9" s="34"/>
      <c r="C9" s="34"/>
      <c r="D9" s="34"/>
      <c r="E9" s="34"/>
      <c r="F9" s="34"/>
      <c r="G9" s="34">
        <f t="shared" si="0"/>
        <v>0</v>
      </c>
      <c r="H9" s="34">
        <f>H8</f>
        <v>0</v>
      </c>
      <c r="I9" s="34">
        <f>I8</f>
        <v>0</v>
      </c>
      <c r="J9" s="34">
        <f t="shared" ref="J9:N9" si="2">J8</f>
        <v>0</v>
      </c>
      <c r="K9" s="34">
        <f>SUM(K8)</f>
        <v>0</v>
      </c>
      <c r="L9" s="120"/>
      <c r="M9" s="34">
        <f t="shared" si="2"/>
        <v>0</v>
      </c>
      <c r="N9" s="34">
        <f t="shared" si="2"/>
        <v>0</v>
      </c>
    </row>
    <row r="10" spans="1:14" s="9" customFormat="1" ht="25.5" customHeight="1" x14ac:dyDescent="0.2">
      <c r="A10" s="84" t="s">
        <v>47</v>
      </c>
      <c r="B10" s="13"/>
      <c r="C10" s="13"/>
      <c r="D10" s="13"/>
      <c r="E10" s="13"/>
      <c r="F10" s="13"/>
      <c r="G10" s="13">
        <f t="shared" si="0"/>
        <v>0</v>
      </c>
      <c r="H10" s="13">
        <f t="shared" ref="H10:H29" si="3">SUMPRODUCT($B$5:$F$5,B10:F10)</f>
        <v>0</v>
      </c>
      <c r="I10" s="13">
        <f t="shared" si="1"/>
        <v>0</v>
      </c>
      <c r="J10" s="13">
        <f t="shared" si="1"/>
        <v>0</v>
      </c>
      <c r="K10" s="13">
        <f t="shared" si="1"/>
        <v>0</v>
      </c>
      <c r="L10" s="13">
        <f t="shared" si="1"/>
        <v>0</v>
      </c>
      <c r="M10" s="13">
        <f t="shared" ref="M10:M29" si="4">(J10+K10)*L10</f>
        <v>0</v>
      </c>
      <c r="N10" s="13">
        <f t="shared" si="1"/>
        <v>0</v>
      </c>
    </row>
    <row r="11" spans="1:14" s="9" customFormat="1" ht="25.5" customHeight="1" x14ac:dyDescent="0.2">
      <c r="A11" s="84" t="s">
        <v>62</v>
      </c>
      <c r="B11" s="13"/>
      <c r="C11" s="13"/>
      <c r="D11" s="13"/>
      <c r="E11" s="13"/>
      <c r="F11" s="13"/>
      <c r="G11" s="13">
        <f t="shared" si="0"/>
        <v>0</v>
      </c>
      <c r="H11" s="13">
        <f t="shared" si="3"/>
        <v>0</v>
      </c>
      <c r="I11" s="13">
        <f t="shared" si="1"/>
        <v>0</v>
      </c>
      <c r="J11" s="13">
        <f t="shared" si="1"/>
        <v>0</v>
      </c>
      <c r="K11" s="13">
        <f t="shared" si="1"/>
        <v>0</v>
      </c>
      <c r="L11" s="13">
        <f t="shared" si="1"/>
        <v>0</v>
      </c>
      <c r="M11" s="13">
        <f t="shared" si="4"/>
        <v>0</v>
      </c>
      <c r="N11" s="13">
        <f t="shared" si="1"/>
        <v>0</v>
      </c>
    </row>
    <row r="12" spans="1:14" s="9" customFormat="1" ht="25.5" customHeight="1" x14ac:dyDescent="0.2">
      <c r="A12" s="84" t="s">
        <v>48</v>
      </c>
      <c r="B12" s="13"/>
      <c r="C12" s="13"/>
      <c r="D12" s="13"/>
      <c r="E12" s="13"/>
      <c r="F12" s="13"/>
      <c r="G12" s="13">
        <f t="shared" si="0"/>
        <v>0</v>
      </c>
      <c r="H12" s="13">
        <f t="shared" si="3"/>
        <v>0</v>
      </c>
      <c r="I12" s="13">
        <f t="shared" si="1"/>
        <v>0</v>
      </c>
      <c r="J12" s="13">
        <f t="shared" si="1"/>
        <v>0</v>
      </c>
      <c r="K12" s="13">
        <f t="shared" si="1"/>
        <v>0</v>
      </c>
      <c r="L12" s="13">
        <f t="shared" si="1"/>
        <v>0</v>
      </c>
      <c r="M12" s="13">
        <f t="shared" si="4"/>
        <v>0</v>
      </c>
      <c r="N12" s="13">
        <f t="shared" si="1"/>
        <v>0</v>
      </c>
    </row>
    <row r="13" spans="1:14" s="9" customFormat="1" ht="25.5" customHeight="1" x14ac:dyDescent="0.2">
      <c r="A13" s="86" t="s">
        <v>74</v>
      </c>
      <c r="B13" s="34"/>
      <c r="C13" s="34"/>
      <c r="D13" s="34"/>
      <c r="E13" s="34"/>
      <c r="F13" s="34"/>
      <c r="G13" s="34">
        <f t="shared" si="0"/>
        <v>0</v>
      </c>
      <c r="H13" s="34">
        <f>SUM(H10:H12)</f>
        <v>0</v>
      </c>
      <c r="I13" s="34">
        <f>SUM(I10:I12)</f>
        <v>0</v>
      </c>
      <c r="J13" s="34">
        <f>SUM(J10:J12)</f>
        <v>0</v>
      </c>
      <c r="K13" s="34">
        <f>SUM(K10:K12)</f>
        <v>0</v>
      </c>
      <c r="L13" s="120">
        <f t="shared" si="1"/>
        <v>0</v>
      </c>
      <c r="M13" s="34">
        <f>SUM(M10:M12)</f>
        <v>0</v>
      </c>
      <c r="N13" s="34">
        <f t="shared" si="1"/>
        <v>0</v>
      </c>
    </row>
    <row r="14" spans="1:14" s="9" customFormat="1" ht="25.5" customHeight="1" x14ac:dyDescent="0.2">
      <c r="A14" s="84" t="s">
        <v>49</v>
      </c>
      <c r="B14" s="13"/>
      <c r="C14" s="13"/>
      <c r="D14" s="13"/>
      <c r="E14" s="13"/>
      <c r="F14" s="13"/>
      <c r="G14" s="13">
        <f t="shared" si="0"/>
        <v>0</v>
      </c>
      <c r="H14" s="13">
        <f t="shared" si="3"/>
        <v>0</v>
      </c>
      <c r="I14" s="13">
        <f t="shared" si="1"/>
        <v>0</v>
      </c>
      <c r="J14" s="13">
        <f t="shared" si="1"/>
        <v>0</v>
      </c>
      <c r="K14" s="13">
        <f t="shared" si="1"/>
        <v>0</v>
      </c>
      <c r="L14" s="13">
        <f t="shared" si="1"/>
        <v>0</v>
      </c>
      <c r="M14" s="13">
        <f t="shared" si="4"/>
        <v>0</v>
      </c>
      <c r="N14" s="13">
        <f t="shared" si="1"/>
        <v>0</v>
      </c>
    </row>
    <row r="15" spans="1:14" s="9" customFormat="1" ht="25.5" customHeight="1" x14ac:dyDescent="0.2">
      <c r="A15" s="84" t="s">
        <v>50</v>
      </c>
      <c r="B15" s="13"/>
      <c r="C15" s="13"/>
      <c r="D15" s="13"/>
      <c r="E15" s="13"/>
      <c r="F15" s="13"/>
      <c r="G15" s="13">
        <f t="shared" si="0"/>
        <v>0</v>
      </c>
      <c r="H15" s="13">
        <f t="shared" si="3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4"/>
        <v>0</v>
      </c>
      <c r="N15" s="13">
        <f t="shared" si="1"/>
        <v>0</v>
      </c>
    </row>
    <row r="16" spans="1:14" s="9" customFormat="1" ht="25.5" customHeight="1" x14ac:dyDescent="0.2">
      <c r="A16" s="84" t="s">
        <v>51</v>
      </c>
      <c r="B16" s="13"/>
      <c r="C16" s="13"/>
      <c r="D16" s="13"/>
      <c r="E16" s="13"/>
      <c r="F16" s="13"/>
      <c r="G16" s="13">
        <f t="shared" si="0"/>
        <v>0</v>
      </c>
      <c r="H16" s="13">
        <f t="shared" si="3"/>
        <v>0</v>
      </c>
      <c r="I16" s="13">
        <f t="shared" si="1"/>
        <v>0</v>
      </c>
      <c r="J16" s="13">
        <f t="shared" si="1"/>
        <v>0</v>
      </c>
      <c r="K16" s="13">
        <f t="shared" si="1"/>
        <v>0</v>
      </c>
      <c r="L16" s="13">
        <f t="shared" si="1"/>
        <v>0</v>
      </c>
      <c r="M16" s="13">
        <f t="shared" si="4"/>
        <v>0</v>
      </c>
      <c r="N16" s="13">
        <f t="shared" si="1"/>
        <v>0</v>
      </c>
    </row>
    <row r="17" spans="1:14" s="9" customFormat="1" ht="25.5" customHeight="1" x14ac:dyDescent="0.2">
      <c r="A17" s="84" t="s">
        <v>61</v>
      </c>
      <c r="B17" s="13"/>
      <c r="C17" s="13"/>
      <c r="D17" s="13"/>
      <c r="E17" s="13"/>
      <c r="F17" s="13"/>
      <c r="G17" s="13">
        <f t="shared" si="0"/>
        <v>0</v>
      </c>
      <c r="H17" s="13">
        <f t="shared" si="3"/>
        <v>0</v>
      </c>
      <c r="I17" s="13">
        <f t="shared" si="1"/>
        <v>0</v>
      </c>
      <c r="J17" s="13">
        <f t="shared" si="1"/>
        <v>0</v>
      </c>
      <c r="K17" s="13">
        <f t="shared" si="1"/>
        <v>0</v>
      </c>
      <c r="L17" s="13">
        <f t="shared" si="1"/>
        <v>0</v>
      </c>
      <c r="M17" s="13">
        <f t="shared" si="4"/>
        <v>0</v>
      </c>
      <c r="N17" s="13">
        <f t="shared" si="1"/>
        <v>0</v>
      </c>
    </row>
    <row r="18" spans="1:14" s="9" customFormat="1" ht="25.5" customHeight="1" x14ac:dyDescent="0.2">
      <c r="A18" s="84" t="s">
        <v>52</v>
      </c>
      <c r="B18" s="13"/>
      <c r="C18" s="13"/>
      <c r="D18" s="13"/>
      <c r="E18" s="13"/>
      <c r="F18" s="13"/>
      <c r="G18" s="13">
        <f t="shared" si="0"/>
        <v>0</v>
      </c>
      <c r="H18" s="13">
        <f t="shared" si="3"/>
        <v>0</v>
      </c>
      <c r="I18" s="13">
        <f t="shared" si="1"/>
        <v>0</v>
      </c>
      <c r="J18" s="13">
        <f t="shared" si="1"/>
        <v>0</v>
      </c>
      <c r="K18" s="13">
        <f t="shared" si="1"/>
        <v>0</v>
      </c>
      <c r="L18" s="13">
        <f t="shared" si="1"/>
        <v>0</v>
      </c>
      <c r="M18" s="13">
        <f t="shared" si="4"/>
        <v>0</v>
      </c>
      <c r="N18" s="13">
        <f t="shared" si="1"/>
        <v>0</v>
      </c>
    </row>
    <row r="19" spans="1:14" s="9" customFormat="1" ht="25.5" customHeight="1" x14ac:dyDescent="0.2">
      <c r="A19" s="86" t="s">
        <v>73</v>
      </c>
      <c r="B19" s="34"/>
      <c r="C19" s="34"/>
      <c r="D19" s="34"/>
      <c r="E19" s="34"/>
      <c r="F19" s="34"/>
      <c r="G19" s="34">
        <f t="shared" si="0"/>
        <v>0</v>
      </c>
      <c r="H19" s="34">
        <f>SUM(H14:H18)</f>
        <v>0</v>
      </c>
      <c r="I19" s="34">
        <f>SUM(I14:I18)</f>
        <v>0</v>
      </c>
      <c r="J19" s="34">
        <f>SUM(J14:J18)</f>
        <v>0</v>
      </c>
      <c r="K19" s="34">
        <f>SUM(K14:K18)</f>
        <v>0</v>
      </c>
      <c r="L19" s="120"/>
      <c r="M19" s="34">
        <f>SUM(M14:M18)</f>
        <v>0</v>
      </c>
      <c r="N19" s="34">
        <f t="shared" si="1"/>
        <v>0</v>
      </c>
    </row>
    <row r="20" spans="1:14" s="9" customFormat="1" ht="25.5" customHeight="1" x14ac:dyDescent="0.2">
      <c r="A20" s="85" t="s">
        <v>63</v>
      </c>
      <c r="B20" s="13"/>
      <c r="C20" s="13"/>
      <c r="D20" s="13"/>
      <c r="E20" s="13"/>
      <c r="F20" s="13"/>
      <c r="G20" s="13">
        <f t="shared" si="0"/>
        <v>0</v>
      </c>
      <c r="H20" s="13">
        <f t="shared" si="3"/>
        <v>0</v>
      </c>
      <c r="I20" s="13">
        <f t="shared" si="1"/>
        <v>0</v>
      </c>
      <c r="J20" s="13">
        <f t="shared" si="1"/>
        <v>0</v>
      </c>
      <c r="K20" s="13">
        <f t="shared" si="1"/>
        <v>0</v>
      </c>
      <c r="L20" s="13">
        <f t="shared" si="1"/>
        <v>0</v>
      </c>
      <c r="M20" s="13">
        <f t="shared" si="4"/>
        <v>0</v>
      </c>
      <c r="N20" s="13">
        <f t="shared" si="1"/>
        <v>0</v>
      </c>
    </row>
    <row r="21" spans="1:14" s="9" customFormat="1" ht="25.5" customHeight="1" x14ac:dyDescent="0.2">
      <c r="A21" s="87" t="s">
        <v>72</v>
      </c>
      <c r="B21" s="34"/>
      <c r="C21" s="34"/>
      <c r="D21" s="34"/>
      <c r="E21" s="34"/>
      <c r="F21" s="34"/>
      <c r="G21" s="34">
        <f t="shared" si="0"/>
        <v>0</v>
      </c>
      <c r="H21" s="34">
        <f>SUM(H20)</f>
        <v>0</v>
      </c>
      <c r="I21" s="34">
        <f>SUM(I20)</f>
        <v>0</v>
      </c>
      <c r="J21" s="34">
        <f>SUM(J20)</f>
        <v>0</v>
      </c>
      <c r="K21" s="34">
        <f>SUM(K20)</f>
        <v>0</v>
      </c>
      <c r="L21" s="120"/>
      <c r="M21" s="34">
        <f>SUM(M20)</f>
        <v>0</v>
      </c>
      <c r="N21" s="34">
        <f t="shared" si="1"/>
        <v>0</v>
      </c>
    </row>
    <row r="22" spans="1:14" s="9" customFormat="1" ht="25.5" customHeight="1" x14ac:dyDescent="0.2">
      <c r="A22" s="84" t="s">
        <v>53</v>
      </c>
      <c r="B22" s="13"/>
      <c r="C22" s="13"/>
      <c r="D22" s="13"/>
      <c r="E22" s="13"/>
      <c r="F22" s="13"/>
      <c r="G22" s="13">
        <f t="shared" si="0"/>
        <v>0</v>
      </c>
      <c r="H22" s="13">
        <f t="shared" si="3"/>
        <v>0</v>
      </c>
      <c r="I22" s="13">
        <f t="shared" si="1"/>
        <v>0</v>
      </c>
      <c r="J22" s="13">
        <f t="shared" si="1"/>
        <v>0</v>
      </c>
      <c r="K22" s="13">
        <f t="shared" si="1"/>
        <v>0</v>
      </c>
      <c r="L22" s="13">
        <f t="shared" si="1"/>
        <v>0</v>
      </c>
      <c r="M22" s="13">
        <f t="shared" si="4"/>
        <v>0</v>
      </c>
      <c r="N22" s="13">
        <f t="shared" si="1"/>
        <v>0</v>
      </c>
    </row>
    <row r="23" spans="1:14" s="9" customFormat="1" ht="25.5" customHeight="1" x14ac:dyDescent="0.2">
      <c r="A23" s="84" t="s">
        <v>54</v>
      </c>
      <c r="B23" s="13"/>
      <c r="C23" s="13"/>
      <c r="D23" s="13"/>
      <c r="E23" s="13"/>
      <c r="F23" s="13"/>
      <c r="G23" s="13">
        <f t="shared" si="0"/>
        <v>0</v>
      </c>
      <c r="H23" s="13">
        <f t="shared" si="3"/>
        <v>0</v>
      </c>
      <c r="I23" s="13">
        <f t="shared" ref="I23:I29" si="5">SUM(D23:H23)</f>
        <v>0</v>
      </c>
      <c r="J23" s="13">
        <f t="shared" ref="J23:J29" si="6">SUM(E23:I23)</f>
        <v>0</v>
      </c>
      <c r="K23" s="13">
        <f t="shared" ref="K23:K29" si="7">SUM(F23:J23)</f>
        <v>0</v>
      </c>
      <c r="L23" s="13">
        <f t="shared" ref="L23:L29" si="8">SUM(G23:K23)</f>
        <v>0</v>
      </c>
      <c r="M23" s="13">
        <f t="shared" si="4"/>
        <v>0</v>
      </c>
      <c r="N23" s="13">
        <f t="shared" ref="N23:N29" si="9">SUM(I23:M23)</f>
        <v>0</v>
      </c>
    </row>
    <row r="24" spans="1:14" s="9" customFormat="1" ht="25.5" customHeight="1" x14ac:dyDescent="0.2">
      <c r="A24" s="84" t="s">
        <v>55</v>
      </c>
      <c r="B24" s="13"/>
      <c r="C24" s="13"/>
      <c r="D24" s="13"/>
      <c r="E24" s="13"/>
      <c r="F24" s="13"/>
      <c r="G24" s="13">
        <f t="shared" si="0"/>
        <v>0</v>
      </c>
      <c r="H24" s="13">
        <f t="shared" si="3"/>
        <v>0</v>
      </c>
      <c r="I24" s="13">
        <f t="shared" si="5"/>
        <v>0</v>
      </c>
      <c r="J24" s="13">
        <f t="shared" si="6"/>
        <v>0</v>
      </c>
      <c r="K24" s="13">
        <f t="shared" si="7"/>
        <v>0</v>
      </c>
      <c r="L24" s="13">
        <f t="shared" si="8"/>
        <v>0</v>
      </c>
      <c r="M24" s="13">
        <f t="shared" si="4"/>
        <v>0</v>
      </c>
      <c r="N24" s="13">
        <f t="shared" si="9"/>
        <v>0</v>
      </c>
    </row>
    <row r="25" spans="1:14" s="9" customFormat="1" ht="25.5" customHeight="1" x14ac:dyDescent="0.2">
      <c r="A25" s="84" t="s">
        <v>64</v>
      </c>
      <c r="B25" s="13"/>
      <c r="C25" s="13"/>
      <c r="D25" s="13"/>
      <c r="E25" s="13"/>
      <c r="F25" s="13"/>
      <c r="G25" s="13">
        <f t="shared" si="0"/>
        <v>0</v>
      </c>
      <c r="H25" s="13">
        <f t="shared" si="3"/>
        <v>0</v>
      </c>
      <c r="I25" s="13">
        <f t="shared" si="5"/>
        <v>0</v>
      </c>
      <c r="J25" s="13">
        <f t="shared" si="6"/>
        <v>0</v>
      </c>
      <c r="K25" s="13">
        <f t="shared" si="7"/>
        <v>0</v>
      </c>
      <c r="L25" s="13">
        <f t="shared" si="8"/>
        <v>0</v>
      </c>
      <c r="M25" s="13">
        <f t="shared" si="4"/>
        <v>0</v>
      </c>
      <c r="N25" s="13">
        <f t="shared" si="9"/>
        <v>0</v>
      </c>
    </row>
    <row r="26" spans="1:14" s="9" customFormat="1" ht="25.5" customHeight="1" x14ac:dyDescent="0.2">
      <c r="A26" s="84" t="s">
        <v>56</v>
      </c>
      <c r="B26" s="13"/>
      <c r="C26" s="13"/>
      <c r="D26" s="13"/>
      <c r="E26" s="13"/>
      <c r="F26" s="13"/>
      <c r="G26" s="13">
        <f t="shared" si="0"/>
        <v>0</v>
      </c>
      <c r="H26" s="13">
        <f t="shared" si="3"/>
        <v>0</v>
      </c>
      <c r="I26" s="13">
        <f t="shared" si="5"/>
        <v>0</v>
      </c>
      <c r="J26" s="13">
        <f t="shared" si="6"/>
        <v>0</v>
      </c>
      <c r="K26" s="13">
        <f t="shared" si="7"/>
        <v>0</v>
      </c>
      <c r="L26" s="13">
        <f t="shared" si="8"/>
        <v>0</v>
      </c>
      <c r="M26" s="13">
        <f t="shared" si="4"/>
        <v>0</v>
      </c>
      <c r="N26" s="13">
        <f t="shared" si="9"/>
        <v>0</v>
      </c>
    </row>
    <row r="27" spans="1:14" s="9" customFormat="1" ht="25.5" customHeight="1" x14ac:dyDescent="0.2">
      <c r="A27" s="84" t="s">
        <v>65</v>
      </c>
      <c r="B27" s="13"/>
      <c r="C27" s="13"/>
      <c r="D27" s="13"/>
      <c r="E27" s="13"/>
      <c r="F27" s="13"/>
      <c r="G27" s="13">
        <f t="shared" si="0"/>
        <v>0</v>
      </c>
      <c r="H27" s="13">
        <f t="shared" si="3"/>
        <v>0</v>
      </c>
      <c r="I27" s="13">
        <f t="shared" si="5"/>
        <v>0</v>
      </c>
      <c r="J27" s="13">
        <f t="shared" si="6"/>
        <v>0</v>
      </c>
      <c r="K27" s="13">
        <f t="shared" si="7"/>
        <v>0</v>
      </c>
      <c r="L27" s="13">
        <f t="shared" si="8"/>
        <v>0</v>
      </c>
      <c r="M27" s="13">
        <f t="shared" si="4"/>
        <v>0</v>
      </c>
      <c r="N27" s="13">
        <f t="shared" si="9"/>
        <v>0</v>
      </c>
    </row>
    <row r="28" spans="1:14" s="9" customFormat="1" ht="25.5" customHeight="1" x14ac:dyDescent="0.2">
      <c r="A28" s="86" t="s">
        <v>71</v>
      </c>
      <c r="B28" s="34"/>
      <c r="C28" s="34"/>
      <c r="D28" s="34"/>
      <c r="E28" s="34"/>
      <c r="F28" s="34"/>
      <c r="G28" s="34">
        <f t="shared" si="0"/>
        <v>0</v>
      </c>
      <c r="H28" s="34">
        <f>SUM(H22:H27)</f>
        <v>0</v>
      </c>
      <c r="I28" s="34">
        <f>SUM(I22:I27)</f>
        <v>0</v>
      </c>
      <c r="J28" s="34">
        <f>SUM(J22:J27)</f>
        <v>0</v>
      </c>
      <c r="K28" s="34">
        <f>SUM(K22:K27)</f>
        <v>0</v>
      </c>
      <c r="L28" s="120"/>
      <c r="M28" s="34">
        <f>SUM(M22:M27)</f>
        <v>0</v>
      </c>
      <c r="N28" s="34">
        <f t="shared" si="9"/>
        <v>0</v>
      </c>
    </row>
    <row r="29" spans="1:14" s="9" customFormat="1" ht="25.5" customHeight="1" x14ac:dyDescent="0.2">
      <c r="A29" s="85" t="s">
        <v>66</v>
      </c>
      <c r="B29" s="13"/>
      <c r="C29" s="13"/>
      <c r="D29" s="13"/>
      <c r="E29" s="13"/>
      <c r="F29" s="13"/>
      <c r="G29" s="13">
        <f t="shared" si="0"/>
        <v>0</v>
      </c>
      <c r="H29" s="13">
        <f t="shared" si="3"/>
        <v>0</v>
      </c>
      <c r="I29" s="13">
        <f t="shared" si="5"/>
        <v>0</v>
      </c>
      <c r="J29" s="13">
        <f t="shared" si="6"/>
        <v>0</v>
      </c>
      <c r="K29" s="13">
        <f t="shared" si="7"/>
        <v>0</v>
      </c>
      <c r="L29" s="13">
        <f t="shared" si="8"/>
        <v>0</v>
      </c>
      <c r="M29" s="13">
        <f t="shared" si="4"/>
        <v>0</v>
      </c>
      <c r="N29" s="13">
        <f t="shared" si="9"/>
        <v>0</v>
      </c>
    </row>
    <row r="30" spans="1:14" s="9" customFormat="1" ht="25.5" customHeight="1" x14ac:dyDescent="0.2">
      <c r="A30" s="33" t="s">
        <v>70</v>
      </c>
      <c r="B30" s="34">
        <f t="shared" ref="B30:G30" si="10">SUM(B8:B28)</f>
        <v>0</v>
      </c>
      <c r="C30" s="34">
        <f t="shared" si="10"/>
        <v>0</v>
      </c>
      <c r="D30" s="34">
        <f t="shared" si="10"/>
        <v>0</v>
      </c>
      <c r="E30" s="34">
        <f t="shared" si="10"/>
        <v>0</v>
      </c>
      <c r="F30" s="34">
        <f t="shared" si="10"/>
        <v>0</v>
      </c>
      <c r="G30" s="34">
        <f t="shared" si="10"/>
        <v>0</v>
      </c>
      <c r="H30" s="34">
        <f>SUM(H29)</f>
        <v>0</v>
      </c>
      <c r="I30" s="34">
        <f>SUM(I29)</f>
        <v>0</v>
      </c>
      <c r="J30" s="34">
        <f>SUM(J29)</f>
        <v>0</v>
      </c>
      <c r="K30" s="34">
        <f>SUM(K29)</f>
        <v>0</v>
      </c>
      <c r="L30" s="120"/>
      <c r="M30" s="34">
        <f>SUM(M29)</f>
        <v>0</v>
      </c>
      <c r="N30" s="35">
        <f t="shared" ref="N30" si="11">H30+I30+M30</f>
        <v>0</v>
      </c>
    </row>
    <row r="31" spans="1:14" s="10" customFormat="1" ht="25.5" customHeight="1" x14ac:dyDescent="0.2">
      <c r="A31" s="39" t="s">
        <v>18</v>
      </c>
      <c r="B31" s="40">
        <f>B9+B13+B19+B21+B28+B30</f>
        <v>0</v>
      </c>
      <c r="C31" s="40">
        <f t="shared" ref="C31:N31" si="12">C9+C13+C19+C21+C28+C30</f>
        <v>0</v>
      </c>
      <c r="D31" s="40">
        <f t="shared" si="12"/>
        <v>0</v>
      </c>
      <c r="E31" s="40">
        <f t="shared" si="12"/>
        <v>0</v>
      </c>
      <c r="F31" s="40">
        <f t="shared" si="12"/>
        <v>0</v>
      </c>
      <c r="G31" s="40">
        <f t="shared" si="12"/>
        <v>0</v>
      </c>
      <c r="H31" s="40">
        <f t="shared" si="12"/>
        <v>0</v>
      </c>
      <c r="I31" s="40">
        <f t="shared" si="12"/>
        <v>0</v>
      </c>
      <c r="J31" s="40">
        <f t="shared" si="12"/>
        <v>0</v>
      </c>
      <c r="K31" s="40">
        <f t="shared" si="12"/>
        <v>0</v>
      </c>
      <c r="L31" s="120">
        <f t="shared" si="12"/>
        <v>0</v>
      </c>
      <c r="M31" s="40">
        <f t="shared" si="12"/>
        <v>0</v>
      </c>
      <c r="N31" s="40">
        <f t="shared" si="12"/>
        <v>0</v>
      </c>
    </row>
    <row r="32" spans="1:14" s="10" customFormat="1" ht="25.5" customHeight="1" x14ac:dyDescent="0.2">
      <c r="A32" s="28"/>
      <c r="B32" s="29"/>
      <c r="C32" s="29"/>
      <c r="D32" s="29"/>
      <c r="E32" s="29"/>
      <c r="F32" s="29"/>
      <c r="G32" s="29"/>
      <c r="H32" s="29"/>
      <c r="I32" s="30"/>
      <c r="J32" s="30"/>
      <c r="K32" s="30"/>
      <c r="L32" s="30"/>
      <c r="M32" s="30"/>
      <c r="N32" s="31"/>
    </row>
    <row r="33" spans="1:14" s="10" customFormat="1" ht="24" customHeight="1" x14ac:dyDescent="0.2">
      <c r="A33" s="132" t="s">
        <v>15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</row>
    <row r="34" spans="1:14" s="10" customFormat="1" ht="32.25" customHeight="1" x14ac:dyDescent="0.2">
      <c r="A34" s="133" t="s">
        <v>23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</row>
    <row r="35" spans="1:14" s="10" customFormat="1" ht="18.75" customHeight="1" x14ac:dyDescent="0.2">
      <c r="A35" s="133" t="s">
        <v>12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</row>
    <row r="36" spans="1:14" s="2" customFormat="1" ht="8.25" customHeight="1" x14ac:dyDescent="0.2"/>
    <row r="37" spans="1:14" s="11" customFormat="1" ht="16.5" customHeight="1" x14ac:dyDescent="0.2">
      <c r="A37" s="122" t="s">
        <v>13</v>
      </c>
      <c r="B37" s="123"/>
      <c r="C37" s="123"/>
      <c r="D37" s="123"/>
      <c r="E37" s="124"/>
      <c r="F37" s="16"/>
      <c r="G37" s="16"/>
      <c r="H37"/>
    </row>
    <row r="38" spans="1:14" s="12" customFormat="1" ht="20.100000000000001" customHeight="1" x14ac:dyDescent="0.2">
      <c r="A38" s="14">
        <v>1</v>
      </c>
      <c r="B38" s="145"/>
      <c r="C38" s="146"/>
      <c r="D38" s="146"/>
      <c r="E38" s="147"/>
      <c r="F38" s="17"/>
      <c r="G38" s="17"/>
      <c r="H38" s="19"/>
      <c r="I38" s="19"/>
      <c r="J38" s="19"/>
      <c r="K38" s="19"/>
      <c r="L38" s="19"/>
      <c r="M38" s="19"/>
      <c r="N38" s="19"/>
    </row>
    <row r="39" spans="1:14" s="12" customFormat="1" ht="20.100000000000001" customHeight="1" x14ac:dyDescent="0.2">
      <c r="A39" s="14">
        <v>2</v>
      </c>
      <c r="B39" s="145"/>
      <c r="C39" s="146"/>
      <c r="D39" s="146"/>
      <c r="E39" s="147"/>
      <c r="F39" s="17"/>
      <c r="G39" s="17"/>
      <c r="H39" s="19"/>
      <c r="I39" s="19"/>
      <c r="J39" s="19"/>
      <c r="K39" s="19"/>
      <c r="L39" s="19"/>
      <c r="M39" s="19"/>
      <c r="N39" s="19"/>
    </row>
    <row r="40" spans="1:14" s="12" customFormat="1" ht="20.100000000000001" customHeight="1" x14ac:dyDescent="0.2">
      <c r="A40" s="14">
        <v>3</v>
      </c>
      <c r="B40" s="145"/>
      <c r="C40" s="146"/>
      <c r="D40" s="146"/>
      <c r="E40" s="147"/>
      <c r="F40" s="17"/>
      <c r="G40" s="17"/>
      <c r="H40" s="19"/>
      <c r="I40" s="19"/>
      <c r="J40" s="19"/>
      <c r="K40" s="19"/>
      <c r="L40" s="19"/>
      <c r="M40" s="19"/>
      <c r="N40" s="19"/>
    </row>
    <row r="41" spans="1:14" s="12" customFormat="1" ht="20.100000000000001" customHeight="1" x14ac:dyDescent="0.2">
      <c r="A41" s="14">
        <v>4</v>
      </c>
      <c r="B41" s="145"/>
      <c r="C41" s="146"/>
      <c r="D41" s="146"/>
      <c r="E41" s="147"/>
      <c r="F41" s="17"/>
      <c r="G41" s="17"/>
      <c r="H41" s="19"/>
      <c r="I41" s="19"/>
      <c r="J41" s="19"/>
      <c r="K41" s="19"/>
      <c r="L41" s="19"/>
      <c r="M41" s="19"/>
      <c r="N41" s="19"/>
    </row>
    <row r="42" spans="1:14" s="12" customFormat="1" ht="20.100000000000001" customHeight="1" x14ac:dyDescent="0.2">
      <c r="A42" s="14">
        <v>5</v>
      </c>
      <c r="B42" s="121"/>
      <c r="C42" s="121"/>
      <c r="D42" s="121"/>
      <c r="E42" s="121"/>
      <c r="F42" s="17"/>
      <c r="G42" s="17"/>
      <c r="H42" s="19"/>
      <c r="I42" s="19"/>
      <c r="J42" s="19"/>
      <c r="K42" s="19"/>
      <c r="L42" s="19"/>
      <c r="M42" s="19"/>
      <c r="N42" s="19"/>
    </row>
    <row r="43" spans="1:14" s="2" customFormat="1" x14ac:dyDescent="0.2"/>
    <row r="44" spans="1:14" s="2" customFormat="1" x14ac:dyDescent="0.2"/>
    <row r="45" spans="1:14" s="2" customFormat="1" x14ac:dyDescent="0.2"/>
    <row r="46" spans="1:14" s="2" customFormat="1" x14ac:dyDescent="0.2"/>
    <row r="47" spans="1:14" s="2" customFormat="1" x14ac:dyDescent="0.2"/>
    <row r="48" spans="1:14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</sheetData>
  <mergeCells count="16">
    <mergeCell ref="B42:E42"/>
    <mergeCell ref="A37:E37"/>
    <mergeCell ref="G4:G6"/>
    <mergeCell ref="B3:H3"/>
    <mergeCell ref="A1:F1"/>
    <mergeCell ref="A33:N33"/>
    <mergeCell ref="A34:N34"/>
    <mergeCell ref="J4:J6"/>
    <mergeCell ref="L4:L5"/>
    <mergeCell ref="J3:M3"/>
    <mergeCell ref="K4:K6"/>
    <mergeCell ref="A35:N35"/>
    <mergeCell ref="B38:E38"/>
    <mergeCell ref="B39:E39"/>
    <mergeCell ref="B40:E40"/>
    <mergeCell ref="B41:E41"/>
  </mergeCells>
  <phoneticPr fontId="3" type="noConversion"/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  <ignoredErrors>
    <ignoredError sqref="H4:I4 H5:I6 L6:M6 L4:M4 M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68D61-F67A-4161-AD23-F61DF1A21125}">
  <dimension ref="A1:P249"/>
  <sheetViews>
    <sheetView workbookViewId="0">
      <selection activeCell="A9" sqref="A9"/>
    </sheetView>
  </sheetViews>
  <sheetFormatPr baseColWidth="10" defaultRowHeight="12.75" x14ac:dyDescent="0.2"/>
  <cols>
    <col min="1" max="1" width="32.7109375" customWidth="1"/>
    <col min="2" max="2" width="11" customWidth="1"/>
    <col min="3" max="7" width="9.7109375" customWidth="1"/>
    <col min="8" max="8" width="15.7109375" customWidth="1"/>
    <col min="9" max="9" width="18.7109375" customWidth="1"/>
    <col min="10" max="10" width="16.140625" customWidth="1"/>
    <col min="11" max="11" width="15.7109375" customWidth="1"/>
    <col min="12" max="12" width="8.140625" customWidth="1"/>
    <col min="13" max="14" width="15.7109375" customWidth="1"/>
  </cols>
  <sheetData>
    <row r="1" spans="1:16" ht="11.25" customHeight="1" x14ac:dyDescent="0.2">
      <c r="A1" s="148" t="s">
        <v>16</v>
      </c>
      <c r="B1" s="148"/>
      <c r="C1" s="148"/>
      <c r="D1" s="148"/>
      <c r="E1" s="148"/>
      <c r="F1" s="148"/>
      <c r="G1" s="92"/>
      <c r="H1" s="92"/>
      <c r="I1" s="92"/>
      <c r="J1" s="92"/>
      <c r="K1" s="92"/>
      <c r="L1" s="92"/>
      <c r="M1" s="92"/>
      <c r="N1" s="92"/>
    </row>
    <row r="2" spans="1:16" s="93" customFormat="1" ht="7.5" customHeight="1" x14ac:dyDescent="0.2"/>
    <row r="3" spans="1:16" s="1" customFormat="1" ht="18" customHeight="1" x14ac:dyDescent="0.2">
      <c r="A3" s="90" t="s">
        <v>5</v>
      </c>
      <c r="B3" s="128" t="s">
        <v>19</v>
      </c>
      <c r="C3" s="129"/>
      <c r="D3" s="129"/>
      <c r="E3" s="129"/>
      <c r="F3" s="129"/>
      <c r="G3" s="129"/>
      <c r="H3" s="130"/>
      <c r="I3" s="91" t="s">
        <v>7</v>
      </c>
      <c r="J3" s="139" t="s">
        <v>8</v>
      </c>
      <c r="K3" s="140"/>
      <c r="L3" s="140"/>
      <c r="M3" s="141"/>
      <c r="N3" s="38" t="s">
        <v>0</v>
      </c>
      <c r="O3" s="149" t="s">
        <v>22</v>
      </c>
      <c r="P3" s="150" t="s">
        <v>67</v>
      </c>
    </row>
    <row r="4" spans="1:16" s="93" customFormat="1" ht="15" customHeight="1" x14ac:dyDescent="0.2">
      <c r="A4" s="94" t="s">
        <v>13</v>
      </c>
      <c r="B4" s="95">
        <v>1</v>
      </c>
      <c r="C4" s="95">
        <v>2</v>
      </c>
      <c r="D4" s="95">
        <v>3</v>
      </c>
      <c r="E4" s="95">
        <v>4</v>
      </c>
      <c r="F4" s="95">
        <v>5</v>
      </c>
      <c r="G4" s="125" t="s">
        <v>26</v>
      </c>
      <c r="H4" s="96" t="s">
        <v>4</v>
      </c>
      <c r="I4" s="97" t="s">
        <v>4</v>
      </c>
      <c r="J4" s="153" t="s">
        <v>24</v>
      </c>
      <c r="K4" s="156" t="s">
        <v>25</v>
      </c>
      <c r="L4" s="159" t="s">
        <v>10</v>
      </c>
      <c r="M4" s="97" t="s">
        <v>4</v>
      </c>
      <c r="N4" s="25"/>
      <c r="O4" s="149"/>
      <c r="P4" s="151"/>
    </row>
    <row r="5" spans="1:16" s="93" customFormat="1" ht="15" customHeight="1" x14ac:dyDescent="0.2">
      <c r="A5" s="98" t="s">
        <v>68</v>
      </c>
      <c r="B5" s="99"/>
      <c r="C5" s="99"/>
      <c r="D5" s="99"/>
      <c r="E5" s="99"/>
      <c r="F5" s="99"/>
      <c r="G5" s="126"/>
      <c r="H5" s="100"/>
      <c r="I5" s="101"/>
      <c r="J5" s="154"/>
      <c r="K5" s="157"/>
      <c r="L5" s="160"/>
      <c r="M5" s="101"/>
      <c r="N5" s="102" t="s">
        <v>2</v>
      </c>
      <c r="O5" s="149"/>
      <c r="P5" s="151"/>
    </row>
    <row r="6" spans="1:16" s="93" customFormat="1" x14ac:dyDescent="0.2">
      <c r="A6" s="103"/>
      <c r="B6" s="32" t="s">
        <v>14</v>
      </c>
      <c r="C6" s="32" t="s">
        <v>14</v>
      </c>
      <c r="D6" s="32" t="s">
        <v>14</v>
      </c>
      <c r="E6" s="32" t="s">
        <v>14</v>
      </c>
      <c r="F6" s="32" t="s">
        <v>14</v>
      </c>
      <c r="G6" s="127"/>
      <c r="H6" s="104" t="s">
        <v>1</v>
      </c>
      <c r="I6" s="104" t="s">
        <v>3</v>
      </c>
      <c r="J6" s="155"/>
      <c r="K6" s="158"/>
      <c r="L6" s="105" t="s">
        <v>9</v>
      </c>
      <c r="M6" s="104" t="s">
        <v>6</v>
      </c>
      <c r="N6" s="106" t="s">
        <v>11</v>
      </c>
      <c r="O6" s="149"/>
      <c r="P6" s="152"/>
    </row>
    <row r="7" spans="1:16" s="9" customFormat="1" ht="25.5" customHeight="1" x14ac:dyDescent="0.2">
      <c r="A7" s="107" t="s">
        <v>76</v>
      </c>
      <c r="B7" s="13"/>
      <c r="C7" s="13"/>
      <c r="D7" s="13"/>
      <c r="E7" s="13"/>
      <c r="F7" s="13"/>
      <c r="G7" s="13">
        <f>SUM(B7:F7)</f>
        <v>0</v>
      </c>
      <c r="H7" s="13">
        <f>SUMPRODUCT($B$5:$F$5,B7:F7)</f>
        <v>0</v>
      </c>
      <c r="I7" s="108"/>
      <c r="J7" s="108"/>
      <c r="K7" s="108"/>
      <c r="L7" s="108"/>
      <c r="M7" s="108">
        <f>(J7+K7)*L7</f>
        <v>0</v>
      </c>
      <c r="N7" s="109">
        <f>H7+I7+M7</f>
        <v>0</v>
      </c>
      <c r="O7" s="118">
        <v>1</v>
      </c>
      <c r="P7" s="110">
        <f>N7*O7</f>
        <v>0</v>
      </c>
    </row>
    <row r="8" spans="1:16" s="9" customFormat="1" ht="25.5" customHeight="1" x14ac:dyDescent="0.2">
      <c r="A8" s="107" t="s">
        <v>77</v>
      </c>
      <c r="B8" s="13"/>
      <c r="C8" s="13"/>
      <c r="D8" s="13"/>
      <c r="E8" s="13"/>
      <c r="F8" s="13"/>
      <c r="G8" s="13">
        <f t="shared" ref="G8" si="0">SUM(B8:F8)</f>
        <v>0</v>
      </c>
      <c r="H8" s="13">
        <f>SUMPRODUCT($B$5:$F$5,B8:F8)</f>
        <v>0</v>
      </c>
      <c r="I8" s="108"/>
      <c r="J8" s="108"/>
      <c r="K8" s="108"/>
      <c r="L8" s="108"/>
      <c r="M8" s="108">
        <f t="shared" ref="M8" si="1">(J8+K8)*L8</f>
        <v>0</v>
      </c>
      <c r="N8" s="109">
        <f t="shared" ref="N8" si="2">H8+I8+M8</f>
        <v>0</v>
      </c>
      <c r="O8" s="118">
        <v>1</v>
      </c>
      <c r="P8" s="110">
        <f t="shared" ref="P8" si="3">N8*O8</f>
        <v>0</v>
      </c>
    </row>
    <row r="9" spans="1:16" s="111" customFormat="1" ht="25.5" customHeight="1" x14ac:dyDescent="0.2">
      <c r="A9" s="39" t="s">
        <v>18</v>
      </c>
      <c r="B9" s="40">
        <f t="shared" ref="B9:N9" si="4">SUM(B7:B8)</f>
        <v>0</v>
      </c>
      <c r="C9" s="40">
        <f t="shared" si="4"/>
        <v>0</v>
      </c>
      <c r="D9" s="40">
        <f t="shared" si="4"/>
        <v>0</v>
      </c>
      <c r="E9" s="40">
        <f t="shared" si="4"/>
        <v>0</v>
      </c>
      <c r="F9" s="40">
        <f t="shared" si="4"/>
        <v>0</v>
      </c>
      <c r="G9" s="40">
        <f t="shared" si="4"/>
        <v>0</v>
      </c>
      <c r="H9" s="40">
        <f t="shared" si="4"/>
        <v>0</v>
      </c>
      <c r="I9" s="40">
        <f t="shared" si="4"/>
        <v>0</v>
      </c>
      <c r="J9" s="40">
        <f t="shared" si="4"/>
        <v>0</v>
      </c>
      <c r="K9" s="40">
        <f t="shared" si="4"/>
        <v>0</v>
      </c>
      <c r="L9" s="40">
        <f t="shared" si="4"/>
        <v>0</v>
      </c>
      <c r="M9" s="40">
        <f t="shared" si="4"/>
        <v>0</v>
      </c>
      <c r="N9" s="40">
        <f t="shared" si="4"/>
        <v>0</v>
      </c>
      <c r="O9" s="40"/>
      <c r="P9" s="40">
        <f>SUM(P7:P8)</f>
        <v>0</v>
      </c>
    </row>
    <row r="10" spans="1:16" s="111" customFormat="1" ht="25.5" customHeight="1" x14ac:dyDescent="0.2">
      <c r="A10" s="28"/>
      <c r="B10" s="112"/>
      <c r="C10" s="112"/>
      <c r="D10" s="112"/>
      <c r="E10" s="112"/>
      <c r="F10" s="112"/>
      <c r="G10" s="112"/>
      <c r="H10" s="112"/>
      <c r="I10" s="113"/>
      <c r="J10" s="113"/>
      <c r="K10" s="113"/>
      <c r="L10" s="113"/>
      <c r="M10" s="113"/>
      <c r="N10" s="114"/>
    </row>
    <row r="11" spans="1:16" s="111" customFormat="1" ht="24" customHeight="1" x14ac:dyDescent="0.2">
      <c r="A11" s="161" t="s">
        <v>15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</row>
    <row r="12" spans="1:16" s="111" customFormat="1" ht="32.25" customHeight="1" x14ac:dyDescent="0.2">
      <c r="A12" s="162" t="s">
        <v>23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</row>
    <row r="13" spans="1:16" s="111" customFormat="1" ht="18.75" customHeight="1" x14ac:dyDescent="0.2">
      <c r="A13" s="162" t="s">
        <v>12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</row>
    <row r="14" spans="1:16" s="93" customFormat="1" ht="8.25" customHeight="1" x14ac:dyDescent="0.2"/>
    <row r="15" spans="1:16" s="115" customFormat="1" ht="16.5" customHeight="1" x14ac:dyDescent="0.2">
      <c r="A15" s="163" t="s">
        <v>13</v>
      </c>
      <c r="B15" s="164"/>
      <c r="C15" s="164"/>
      <c r="D15" s="164"/>
      <c r="E15" s="165"/>
      <c r="H15"/>
    </row>
    <row r="16" spans="1:16" s="117" customFormat="1" ht="20.100000000000001" customHeight="1" x14ac:dyDescent="0.2">
      <c r="A16" s="116">
        <v>1</v>
      </c>
      <c r="B16" s="145"/>
      <c r="C16" s="146"/>
      <c r="D16" s="146"/>
      <c r="E16" s="147"/>
      <c r="H16" s="19"/>
      <c r="I16" s="19"/>
      <c r="J16" s="19"/>
      <c r="K16" s="19"/>
      <c r="L16" s="19"/>
      <c r="M16" s="19"/>
      <c r="N16" s="19"/>
    </row>
    <row r="17" spans="1:14" s="117" customFormat="1" ht="20.100000000000001" customHeight="1" x14ac:dyDescent="0.2">
      <c r="A17" s="116">
        <v>2</v>
      </c>
      <c r="B17" s="145"/>
      <c r="C17" s="146"/>
      <c r="D17" s="146"/>
      <c r="E17" s="147"/>
      <c r="H17" s="19"/>
      <c r="I17" s="19"/>
      <c r="J17" s="19"/>
      <c r="K17" s="19"/>
      <c r="L17" s="19"/>
      <c r="M17" s="19"/>
      <c r="N17" s="19"/>
    </row>
    <row r="18" spans="1:14" s="117" customFormat="1" ht="20.100000000000001" customHeight="1" x14ac:dyDescent="0.2">
      <c r="A18" s="116">
        <v>3</v>
      </c>
      <c r="B18" s="145"/>
      <c r="C18" s="146"/>
      <c r="D18" s="146"/>
      <c r="E18" s="147"/>
      <c r="H18" s="19"/>
      <c r="I18" s="19"/>
      <c r="J18" s="19"/>
      <c r="K18" s="19"/>
      <c r="L18" s="19"/>
      <c r="M18" s="19"/>
      <c r="N18" s="19"/>
    </row>
    <row r="19" spans="1:14" s="117" customFormat="1" ht="20.100000000000001" customHeight="1" x14ac:dyDescent="0.2">
      <c r="A19" s="116">
        <v>4</v>
      </c>
      <c r="B19" s="145"/>
      <c r="C19" s="146"/>
      <c r="D19" s="146"/>
      <c r="E19" s="147"/>
      <c r="H19" s="19"/>
      <c r="I19" s="19"/>
      <c r="J19" s="19"/>
      <c r="K19" s="19"/>
      <c r="L19" s="19"/>
      <c r="M19" s="19"/>
      <c r="N19" s="19"/>
    </row>
    <row r="20" spans="1:14" s="117" customFormat="1" ht="20.100000000000001" customHeight="1" x14ac:dyDescent="0.2">
      <c r="A20" s="116">
        <v>5</v>
      </c>
      <c r="B20" s="121"/>
      <c r="C20" s="121"/>
      <c r="D20" s="121"/>
      <c r="E20" s="121"/>
      <c r="H20" s="19"/>
      <c r="I20" s="19"/>
      <c r="J20" s="19"/>
      <c r="K20" s="19"/>
      <c r="L20" s="19"/>
      <c r="M20" s="19"/>
      <c r="N20" s="19"/>
    </row>
    <row r="21" spans="1:14" s="93" customFormat="1" x14ac:dyDescent="0.2"/>
    <row r="22" spans="1:14" s="93" customFormat="1" x14ac:dyDescent="0.2"/>
    <row r="23" spans="1:14" s="93" customFormat="1" x14ac:dyDescent="0.2"/>
    <row r="24" spans="1:14" s="93" customFormat="1" x14ac:dyDescent="0.2"/>
    <row r="25" spans="1:14" s="93" customFormat="1" x14ac:dyDescent="0.2"/>
    <row r="26" spans="1:14" s="93" customFormat="1" x14ac:dyDescent="0.2"/>
    <row r="27" spans="1:14" s="93" customFormat="1" x14ac:dyDescent="0.2"/>
    <row r="28" spans="1:14" s="93" customFormat="1" x14ac:dyDescent="0.2"/>
    <row r="29" spans="1:14" s="93" customFormat="1" x14ac:dyDescent="0.2"/>
    <row r="30" spans="1:14" s="93" customFormat="1" x14ac:dyDescent="0.2"/>
    <row r="31" spans="1:14" s="93" customFormat="1" x14ac:dyDescent="0.2"/>
    <row r="32" spans="1:14" s="93" customFormat="1" x14ac:dyDescent="0.2"/>
    <row r="33" s="93" customFormat="1" x14ac:dyDescent="0.2"/>
    <row r="34" s="93" customFormat="1" x14ac:dyDescent="0.2"/>
    <row r="35" s="93" customFormat="1" x14ac:dyDescent="0.2"/>
    <row r="36" s="93" customFormat="1" x14ac:dyDescent="0.2"/>
    <row r="37" s="93" customFormat="1" x14ac:dyDescent="0.2"/>
    <row r="38" s="93" customFormat="1" x14ac:dyDescent="0.2"/>
    <row r="39" s="93" customFormat="1" x14ac:dyDescent="0.2"/>
    <row r="40" s="93" customFormat="1" x14ac:dyDescent="0.2"/>
    <row r="41" s="93" customFormat="1" x14ac:dyDescent="0.2"/>
    <row r="42" s="93" customFormat="1" x14ac:dyDescent="0.2"/>
    <row r="43" s="93" customFormat="1" x14ac:dyDescent="0.2"/>
    <row r="44" s="93" customFormat="1" x14ac:dyDescent="0.2"/>
    <row r="45" s="93" customFormat="1" x14ac:dyDescent="0.2"/>
    <row r="46" s="93" customFormat="1" x14ac:dyDescent="0.2"/>
    <row r="47" s="93" customFormat="1" x14ac:dyDescent="0.2"/>
    <row r="48" s="93" customFormat="1" x14ac:dyDescent="0.2"/>
    <row r="49" s="93" customFormat="1" x14ac:dyDescent="0.2"/>
    <row r="50" s="93" customFormat="1" x14ac:dyDescent="0.2"/>
    <row r="51" s="93" customFormat="1" x14ac:dyDescent="0.2"/>
    <row r="52" s="93" customFormat="1" x14ac:dyDescent="0.2"/>
    <row r="53" s="93" customFormat="1" x14ac:dyDescent="0.2"/>
    <row r="54" s="93" customFormat="1" x14ac:dyDescent="0.2"/>
    <row r="55" s="93" customFormat="1" x14ac:dyDescent="0.2"/>
    <row r="56" s="93" customFormat="1" x14ac:dyDescent="0.2"/>
    <row r="57" s="93" customFormat="1" x14ac:dyDescent="0.2"/>
    <row r="58" s="93" customFormat="1" x14ac:dyDescent="0.2"/>
    <row r="59" s="93" customFormat="1" x14ac:dyDescent="0.2"/>
    <row r="60" s="93" customFormat="1" x14ac:dyDescent="0.2"/>
    <row r="61" s="93" customFormat="1" x14ac:dyDescent="0.2"/>
    <row r="62" s="93" customFormat="1" x14ac:dyDescent="0.2"/>
    <row r="63" s="93" customFormat="1" x14ac:dyDescent="0.2"/>
    <row r="64" s="93" customFormat="1" x14ac:dyDescent="0.2"/>
    <row r="65" s="93" customFormat="1" x14ac:dyDescent="0.2"/>
    <row r="66" s="93" customFormat="1" x14ac:dyDescent="0.2"/>
    <row r="67" s="93" customFormat="1" x14ac:dyDescent="0.2"/>
    <row r="68" s="93" customFormat="1" x14ac:dyDescent="0.2"/>
    <row r="69" s="93" customFormat="1" x14ac:dyDescent="0.2"/>
    <row r="70" s="93" customFormat="1" x14ac:dyDescent="0.2"/>
    <row r="71" s="93" customFormat="1" x14ac:dyDescent="0.2"/>
    <row r="72" s="93" customFormat="1" x14ac:dyDescent="0.2"/>
    <row r="73" s="93" customFormat="1" x14ac:dyDescent="0.2"/>
    <row r="74" s="93" customFormat="1" x14ac:dyDescent="0.2"/>
    <row r="75" s="93" customFormat="1" x14ac:dyDescent="0.2"/>
    <row r="76" s="93" customFormat="1" x14ac:dyDescent="0.2"/>
    <row r="77" s="93" customFormat="1" x14ac:dyDescent="0.2"/>
    <row r="78" s="93" customFormat="1" x14ac:dyDescent="0.2"/>
    <row r="79" s="93" customFormat="1" x14ac:dyDescent="0.2"/>
    <row r="80" s="93" customFormat="1" x14ac:dyDescent="0.2"/>
    <row r="81" s="93" customFormat="1" x14ac:dyDescent="0.2"/>
    <row r="82" s="93" customFormat="1" x14ac:dyDescent="0.2"/>
    <row r="83" s="93" customFormat="1" x14ac:dyDescent="0.2"/>
    <row r="84" s="93" customFormat="1" x14ac:dyDescent="0.2"/>
    <row r="85" s="93" customFormat="1" x14ac:dyDescent="0.2"/>
    <row r="86" s="93" customFormat="1" x14ac:dyDescent="0.2"/>
    <row r="87" s="93" customFormat="1" x14ac:dyDescent="0.2"/>
    <row r="88" s="93" customFormat="1" x14ac:dyDescent="0.2"/>
    <row r="89" s="93" customFormat="1" x14ac:dyDescent="0.2"/>
    <row r="90" s="93" customFormat="1" x14ac:dyDescent="0.2"/>
    <row r="91" s="93" customFormat="1" x14ac:dyDescent="0.2"/>
    <row r="92" s="93" customFormat="1" x14ac:dyDescent="0.2"/>
    <row r="93" s="93" customFormat="1" x14ac:dyDescent="0.2"/>
    <row r="94" s="93" customFormat="1" x14ac:dyDescent="0.2"/>
    <row r="95" s="93" customFormat="1" x14ac:dyDescent="0.2"/>
    <row r="96" s="93" customFormat="1" x14ac:dyDescent="0.2"/>
    <row r="97" s="93" customFormat="1" x14ac:dyDescent="0.2"/>
    <row r="98" s="93" customFormat="1" x14ac:dyDescent="0.2"/>
    <row r="99" s="93" customFormat="1" x14ac:dyDescent="0.2"/>
    <row r="100" s="93" customFormat="1" x14ac:dyDescent="0.2"/>
    <row r="101" s="93" customFormat="1" x14ac:dyDescent="0.2"/>
    <row r="102" s="93" customFormat="1" x14ac:dyDescent="0.2"/>
    <row r="103" s="93" customFormat="1" x14ac:dyDescent="0.2"/>
    <row r="104" s="93" customFormat="1" x14ac:dyDescent="0.2"/>
    <row r="105" s="93" customFormat="1" x14ac:dyDescent="0.2"/>
    <row r="106" s="93" customFormat="1" x14ac:dyDescent="0.2"/>
    <row r="107" s="93" customFormat="1" x14ac:dyDescent="0.2"/>
    <row r="108" s="93" customFormat="1" x14ac:dyDescent="0.2"/>
    <row r="109" s="93" customFormat="1" x14ac:dyDescent="0.2"/>
    <row r="110" s="93" customFormat="1" x14ac:dyDescent="0.2"/>
    <row r="111" s="93" customFormat="1" x14ac:dyDescent="0.2"/>
    <row r="112" s="93" customFormat="1" x14ac:dyDescent="0.2"/>
    <row r="113" s="93" customFormat="1" x14ac:dyDescent="0.2"/>
    <row r="114" s="93" customFormat="1" x14ac:dyDescent="0.2"/>
    <row r="115" s="93" customFormat="1" x14ac:dyDescent="0.2"/>
    <row r="116" s="93" customFormat="1" x14ac:dyDescent="0.2"/>
    <row r="117" s="93" customFormat="1" x14ac:dyDescent="0.2"/>
    <row r="118" s="93" customFormat="1" x14ac:dyDescent="0.2"/>
    <row r="119" s="93" customFormat="1" x14ac:dyDescent="0.2"/>
    <row r="120" s="93" customFormat="1" x14ac:dyDescent="0.2"/>
    <row r="121" s="93" customFormat="1" x14ac:dyDescent="0.2"/>
    <row r="122" s="93" customFormat="1" x14ac:dyDescent="0.2"/>
    <row r="123" s="93" customFormat="1" x14ac:dyDescent="0.2"/>
    <row r="124" s="93" customFormat="1" x14ac:dyDescent="0.2"/>
    <row r="125" s="93" customFormat="1" x14ac:dyDescent="0.2"/>
    <row r="126" s="93" customFormat="1" x14ac:dyDescent="0.2"/>
    <row r="127" s="93" customFormat="1" x14ac:dyDescent="0.2"/>
    <row r="128" s="93" customFormat="1" x14ac:dyDescent="0.2"/>
    <row r="129" s="93" customFormat="1" x14ac:dyDescent="0.2"/>
    <row r="130" s="93" customFormat="1" x14ac:dyDescent="0.2"/>
    <row r="131" s="93" customFormat="1" x14ac:dyDescent="0.2"/>
    <row r="132" s="93" customFormat="1" x14ac:dyDescent="0.2"/>
    <row r="133" s="93" customFormat="1" x14ac:dyDescent="0.2"/>
    <row r="134" s="93" customFormat="1" x14ac:dyDescent="0.2"/>
    <row r="135" s="93" customFormat="1" x14ac:dyDescent="0.2"/>
    <row r="136" s="93" customFormat="1" x14ac:dyDescent="0.2"/>
    <row r="137" s="93" customFormat="1" x14ac:dyDescent="0.2"/>
    <row r="138" s="93" customFormat="1" x14ac:dyDescent="0.2"/>
    <row r="139" s="93" customFormat="1" x14ac:dyDescent="0.2"/>
    <row r="140" s="93" customFormat="1" x14ac:dyDescent="0.2"/>
    <row r="141" s="93" customFormat="1" x14ac:dyDescent="0.2"/>
    <row r="142" s="93" customFormat="1" x14ac:dyDescent="0.2"/>
    <row r="143" s="93" customFormat="1" x14ac:dyDescent="0.2"/>
    <row r="144" s="93" customFormat="1" x14ac:dyDescent="0.2"/>
    <row r="145" s="93" customFormat="1" x14ac:dyDescent="0.2"/>
    <row r="146" s="93" customFormat="1" x14ac:dyDescent="0.2"/>
    <row r="147" s="93" customFormat="1" x14ac:dyDescent="0.2"/>
    <row r="148" s="93" customFormat="1" x14ac:dyDescent="0.2"/>
    <row r="149" s="93" customFormat="1" x14ac:dyDescent="0.2"/>
    <row r="150" s="93" customFormat="1" x14ac:dyDescent="0.2"/>
    <row r="151" s="93" customFormat="1" x14ac:dyDescent="0.2"/>
    <row r="152" s="93" customFormat="1" x14ac:dyDescent="0.2"/>
    <row r="153" s="93" customFormat="1" x14ac:dyDescent="0.2"/>
    <row r="154" s="93" customFormat="1" x14ac:dyDescent="0.2"/>
    <row r="155" s="93" customFormat="1" x14ac:dyDescent="0.2"/>
    <row r="156" s="93" customFormat="1" x14ac:dyDescent="0.2"/>
    <row r="157" s="93" customFormat="1" x14ac:dyDescent="0.2"/>
    <row r="158" s="93" customFormat="1" x14ac:dyDescent="0.2"/>
    <row r="159" s="93" customFormat="1" x14ac:dyDescent="0.2"/>
    <row r="160" s="93" customFormat="1" x14ac:dyDescent="0.2"/>
    <row r="161" s="93" customFormat="1" x14ac:dyDescent="0.2"/>
    <row r="162" s="93" customFormat="1" x14ac:dyDescent="0.2"/>
    <row r="163" s="93" customFormat="1" x14ac:dyDescent="0.2"/>
    <row r="164" s="93" customFormat="1" x14ac:dyDescent="0.2"/>
    <row r="165" s="93" customFormat="1" x14ac:dyDescent="0.2"/>
    <row r="166" s="93" customFormat="1" x14ac:dyDescent="0.2"/>
    <row r="167" s="93" customFormat="1" x14ac:dyDescent="0.2"/>
    <row r="168" s="93" customFormat="1" x14ac:dyDescent="0.2"/>
    <row r="169" s="93" customFormat="1" x14ac:dyDescent="0.2"/>
    <row r="170" s="93" customFormat="1" x14ac:dyDescent="0.2"/>
    <row r="171" s="93" customFormat="1" x14ac:dyDescent="0.2"/>
    <row r="172" s="93" customFormat="1" x14ac:dyDescent="0.2"/>
    <row r="173" s="93" customFormat="1" x14ac:dyDescent="0.2"/>
    <row r="174" s="93" customFormat="1" x14ac:dyDescent="0.2"/>
    <row r="175" s="93" customFormat="1" x14ac:dyDescent="0.2"/>
    <row r="176" s="93" customFormat="1" x14ac:dyDescent="0.2"/>
    <row r="177" s="93" customFormat="1" x14ac:dyDescent="0.2"/>
    <row r="178" s="93" customFormat="1" x14ac:dyDescent="0.2"/>
    <row r="179" s="93" customFormat="1" x14ac:dyDescent="0.2"/>
    <row r="180" s="93" customFormat="1" x14ac:dyDescent="0.2"/>
    <row r="181" s="93" customFormat="1" x14ac:dyDescent="0.2"/>
    <row r="182" s="93" customFormat="1" x14ac:dyDescent="0.2"/>
    <row r="183" s="93" customFormat="1" x14ac:dyDescent="0.2"/>
    <row r="184" s="93" customFormat="1" x14ac:dyDescent="0.2"/>
    <row r="185" s="93" customFormat="1" x14ac:dyDescent="0.2"/>
    <row r="186" s="93" customFormat="1" x14ac:dyDescent="0.2"/>
    <row r="187" s="93" customFormat="1" x14ac:dyDescent="0.2"/>
    <row r="188" s="93" customFormat="1" x14ac:dyDescent="0.2"/>
    <row r="189" s="93" customFormat="1" x14ac:dyDescent="0.2"/>
    <row r="190" s="93" customFormat="1" x14ac:dyDescent="0.2"/>
    <row r="191" s="93" customFormat="1" x14ac:dyDescent="0.2"/>
    <row r="192" s="93" customFormat="1" x14ac:dyDescent="0.2"/>
    <row r="193" s="93" customFormat="1" x14ac:dyDescent="0.2"/>
    <row r="194" s="93" customFormat="1" x14ac:dyDescent="0.2"/>
    <row r="195" s="93" customFormat="1" x14ac:dyDescent="0.2"/>
    <row r="196" s="93" customFormat="1" x14ac:dyDescent="0.2"/>
    <row r="197" s="93" customFormat="1" x14ac:dyDescent="0.2"/>
    <row r="198" s="93" customFormat="1" x14ac:dyDescent="0.2"/>
    <row r="199" s="93" customFormat="1" x14ac:dyDescent="0.2"/>
    <row r="200" s="93" customFormat="1" x14ac:dyDescent="0.2"/>
    <row r="201" s="93" customFormat="1" x14ac:dyDescent="0.2"/>
    <row r="202" s="93" customFormat="1" x14ac:dyDescent="0.2"/>
    <row r="203" s="93" customFormat="1" x14ac:dyDescent="0.2"/>
    <row r="204" s="93" customFormat="1" x14ac:dyDescent="0.2"/>
    <row r="205" s="93" customFormat="1" x14ac:dyDescent="0.2"/>
    <row r="206" s="93" customFormat="1" x14ac:dyDescent="0.2"/>
    <row r="207" s="93" customFormat="1" x14ac:dyDescent="0.2"/>
    <row r="208" s="93" customFormat="1" x14ac:dyDescent="0.2"/>
    <row r="209" s="93" customFormat="1" x14ac:dyDescent="0.2"/>
    <row r="210" s="93" customFormat="1" x14ac:dyDescent="0.2"/>
    <row r="211" s="93" customFormat="1" x14ac:dyDescent="0.2"/>
    <row r="212" s="93" customFormat="1" x14ac:dyDescent="0.2"/>
    <row r="213" s="93" customFormat="1" x14ac:dyDescent="0.2"/>
    <row r="214" s="93" customFormat="1" x14ac:dyDescent="0.2"/>
    <row r="215" s="93" customFormat="1" x14ac:dyDescent="0.2"/>
    <row r="216" s="93" customFormat="1" x14ac:dyDescent="0.2"/>
    <row r="217" s="93" customFormat="1" x14ac:dyDescent="0.2"/>
    <row r="218" s="93" customFormat="1" x14ac:dyDescent="0.2"/>
    <row r="219" s="93" customFormat="1" x14ac:dyDescent="0.2"/>
    <row r="220" s="93" customFormat="1" x14ac:dyDescent="0.2"/>
    <row r="221" s="93" customFormat="1" x14ac:dyDescent="0.2"/>
    <row r="222" s="93" customFormat="1" x14ac:dyDescent="0.2"/>
    <row r="223" s="93" customFormat="1" x14ac:dyDescent="0.2"/>
    <row r="224" s="93" customFormat="1" x14ac:dyDescent="0.2"/>
    <row r="225" s="93" customFormat="1" x14ac:dyDescent="0.2"/>
    <row r="226" s="93" customFormat="1" x14ac:dyDescent="0.2"/>
    <row r="227" s="93" customFormat="1" x14ac:dyDescent="0.2"/>
    <row r="228" s="93" customFormat="1" x14ac:dyDescent="0.2"/>
    <row r="229" s="93" customFormat="1" x14ac:dyDescent="0.2"/>
    <row r="230" s="93" customFormat="1" x14ac:dyDescent="0.2"/>
    <row r="231" s="93" customFormat="1" x14ac:dyDescent="0.2"/>
    <row r="232" s="93" customFormat="1" x14ac:dyDescent="0.2"/>
    <row r="233" s="93" customFormat="1" x14ac:dyDescent="0.2"/>
    <row r="234" s="93" customFormat="1" x14ac:dyDescent="0.2"/>
    <row r="235" s="93" customFormat="1" x14ac:dyDescent="0.2"/>
    <row r="236" s="93" customFormat="1" x14ac:dyDescent="0.2"/>
    <row r="237" s="93" customFormat="1" x14ac:dyDescent="0.2"/>
    <row r="238" s="93" customFormat="1" x14ac:dyDescent="0.2"/>
    <row r="239" s="93" customFormat="1" x14ac:dyDescent="0.2"/>
    <row r="240" s="93" customFormat="1" x14ac:dyDescent="0.2"/>
    <row r="241" s="93" customFormat="1" x14ac:dyDescent="0.2"/>
    <row r="242" s="93" customFormat="1" x14ac:dyDescent="0.2"/>
    <row r="243" s="93" customFormat="1" x14ac:dyDescent="0.2"/>
    <row r="244" s="93" customFormat="1" x14ac:dyDescent="0.2"/>
    <row r="245" s="93" customFormat="1" x14ac:dyDescent="0.2"/>
    <row r="246" s="93" customFormat="1" x14ac:dyDescent="0.2"/>
    <row r="247" s="93" customFormat="1" x14ac:dyDescent="0.2"/>
    <row r="248" s="93" customFormat="1" x14ac:dyDescent="0.2"/>
    <row r="249" s="93" customFormat="1" x14ac:dyDescent="0.2"/>
  </sheetData>
  <mergeCells count="18">
    <mergeCell ref="B18:E18"/>
    <mergeCell ref="B19:E19"/>
    <mergeCell ref="B20:E20"/>
    <mergeCell ref="A11:N11"/>
    <mergeCell ref="A12:N12"/>
    <mergeCell ref="A13:N13"/>
    <mergeCell ref="A15:E15"/>
    <mergeCell ref="B16:E16"/>
    <mergeCell ref="B17:E17"/>
    <mergeCell ref="A1:F1"/>
    <mergeCell ref="B3:H3"/>
    <mergeCell ref="J3:M3"/>
    <mergeCell ref="O3:O6"/>
    <mergeCell ref="P3:P6"/>
    <mergeCell ref="G4:G6"/>
    <mergeCell ref="J4:J6"/>
    <mergeCell ref="K4:K6"/>
    <mergeCell ref="L4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18"/>
  <sheetViews>
    <sheetView view="pageLayout" zoomScaleNormal="100" zoomScaleSheetLayoutView="100" workbookViewId="0">
      <selection activeCell="A26" sqref="A26"/>
    </sheetView>
  </sheetViews>
  <sheetFormatPr baseColWidth="10" defaultRowHeight="12.75" x14ac:dyDescent="0.2"/>
  <cols>
    <col min="1" max="1" width="27.7109375" customWidth="1"/>
    <col min="2" max="2" width="24.7109375" bestFit="1" customWidth="1"/>
    <col min="3" max="3" width="31.28515625" customWidth="1"/>
    <col min="4" max="4" width="17.7109375" customWidth="1"/>
    <col min="5" max="5" width="12.140625" customWidth="1"/>
    <col min="6" max="6" width="9.7109375" customWidth="1"/>
    <col min="7" max="7" width="15.7109375" customWidth="1"/>
    <col min="8" max="9" width="18.7109375" customWidth="1"/>
    <col min="10" max="10" width="15.7109375" customWidth="1"/>
    <col min="11" max="11" width="6.7109375" customWidth="1"/>
    <col min="12" max="13" width="15.7109375" customWidth="1"/>
  </cols>
  <sheetData>
    <row r="1" spans="1:4" s="2" customFormat="1" ht="21.2" customHeight="1" x14ac:dyDescent="0.2">
      <c r="A1" s="72" t="s">
        <v>36</v>
      </c>
      <c r="B1" s="72" t="s">
        <v>37</v>
      </c>
      <c r="C1" s="82" t="s">
        <v>45</v>
      </c>
      <c r="D1" s="72" t="s">
        <v>0</v>
      </c>
    </row>
    <row r="2" spans="1:4" s="2" customFormat="1" ht="21.2" customHeight="1" x14ac:dyDescent="0.2">
      <c r="A2" s="73" t="s">
        <v>43</v>
      </c>
      <c r="B2" s="74"/>
      <c r="C2" s="74"/>
      <c r="D2" s="74">
        <f>+C2*B2</f>
        <v>0</v>
      </c>
    </row>
    <row r="3" spans="1:4" s="2" customFormat="1" ht="21.2" customHeight="1" x14ac:dyDescent="0.2">
      <c r="A3" s="73" t="s">
        <v>43</v>
      </c>
      <c r="B3" s="74"/>
      <c r="C3" s="74"/>
      <c r="D3" s="74">
        <f t="shared" ref="D3:D9" si="0">+C3*B3</f>
        <v>0</v>
      </c>
    </row>
    <row r="4" spans="1:4" s="2" customFormat="1" ht="21.2" customHeight="1" x14ac:dyDescent="0.2">
      <c r="A4" s="73" t="s">
        <v>43</v>
      </c>
      <c r="B4" s="74"/>
      <c r="C4" s="74"/>
      <c r="D4" s="74">
        <f t="shared" si="0"/>
        <v>0</v>
      </c>
    </row>
    <row r="5" spans="1:4" s="2" customFormat="1" ht="21.2" customHeight="1" x14ac:dyDescent="0.2">
      <c r="A5" s="73" t="s">
        <v>43</v>
      </c>
      <c r="B5" s="74"/>
      <c r="C5" s="74"/>
      <c r="D5" s="74">
        <f t="shared" si="0"/>
        <v>0</v>
      </c>
    </row>
    <row r="6" spans="1:4" s="2" customFormat="1" ht="21.2" customHeight="1" x14ac:dyDescent="0.2">
      <c r="A6" s="73"/>
      <c r="B6" s="74"/>
      <c r="C6" s="74"/>
      <c r="D6" s="74">
        <f t="shared" si="0"/>
        <v>0</v>
      </c>
    </row>
    <row r="7" spans="1:4" s="2" customFormat="1" ht="21.2" customHeight="1" x14ac:dyDescent="0.2">
      <c r="A7" s="75"/>
      <c r="B7" s="76"/>
      <c r="C7" s="76"/>
      <c r="D7" s="74">
        <f t="shared" si="0"/>
        <v>0</v>
      </c>
    </row>
    <row r="8" spans="1:4" s="2" customFormat="1" ht="21.2" customHeight="1" x14ac:dyDescent="0.2">
      <c r="A8" s="75"/>
      <c r="B8" s="76"/>
      <c r="C8" s="76"/>
      <c r="D8" s="74">
        <f t="shared" si="0"/>
        <v>0</v>
      </c>
    </row>
    <row r="9" spans="1:4" s="2" customFormat="1" ht="21.2" customHeight="1" x14ac:dyDescent="0.2">
      <c r="A9" s="75"/>
      <c r="B9" s="76"/>
      <c r="C9" s="76"/>
      <c r="D9" s="74">
        <f t="shared" si="0"/>
        <v>0</v>
      </c>
    </row>
    <row r="10" spans="1:4" s="2" customFormat="1" ht="21.2" customHeight="1" x14ac:dyDescent="0.2">
      <c r="A10" s="59"/>
      <c r="C10" s="40" t="s">
        <v>38</v>
      </c>
      <c r="D10" s="77">
        <f>+SUM(D2:D9)</f>
        <v>0</v>
      </c>
    </row>
    <row r="11" spans="1:4" s="2" customFormat="1" ht="21.2" customHeight="1" x14ac:dyDescent="0.2">
      <c r="A11" s="59"/>
      <c r="B11" s="59"/>
      <c r="C11" s="59"/>
      <c r="D11" s="59"/>
    </row>
    <row r="12" spans="1:4" s="2" customFormat="1" ht="21.2" customHeight="1" x14ac:dyDescent="0.2">
      <c r="A12" s="55" t="s">
        <v>39</v>
      </c>
      <c r="B12" s="55" t="s">
        <v>2</v>
      </c>
      <c r="C12" s="83" t="s">
        <v>45</v>
      </c>
      <c r="D12" s="55" t="s">
        <v>0</v>
      </c>
    </row>
    <row r="13" spans="1:4" s="2" customFormat="1" ht="21.2" customHeight="1" x14ac:dyDescent="0.2">
      <c r="A13" s="61" t="s">
        <v>17</v>
      </c>
      <c r="B13" s="62"/>
      <c r="C13" s="63"/>
      <c r="D13" s="63">
        <f>C13*B13</f>
        <v>0</v>
      </c>
    </row>
    <row r="14" spans="1:4" s="2" customFormat="1" ht="21.2" customHeight="1" x14ac:dyDescent="0.2">
      <c r="A14" s="61" t="s">
        <v>17</v>
      </c>
      <c r="B14" s="62"/>
      <c r="C14" s="63"/>
      <c r="D14" s="63">
        <f t="shared" ref="D14:D19" si="1">C14*B14</f>
        <v>0</v>
      </c>
    </row>
    <row r="15" spans="1:4" s="2" customFormat="1" ht="21.2" customHeight="1" x14ac:dyDescent="0.2">
      <c r="A15" s="61" t="s">
        <v>17</v>
      </c>
      <c r="B15" s="64"/>
      <c r="C15" s="64"/>
      <c r="D15" s="63">
        <f t="shared" si="1"/>
        <v>0</v>
      </c>
    </row>
    <row r="16" spans="1:4" s="2" customFormat="1" ht="21.2" customHeight="1" x14ac:dyDescent="0.2">
      <c r="A16" s="61" t="s">
        <v>17</v>
      </c>
      <c r="B16" s="64"/>
      <c r="C16" s="64"/>
      <c r="D16" s="63">
        <f t="shared" si="1"/>
        <v>0</v>
      </c>
    </row>
    <row r="17" spans="1:4" s="2" customFormat="1" ht="21.2" customHeight="1" x14ac:dyDescent="0.2">
      <c r="A17" s="61" t="s">
        <v>17</v>
      </c>
      <c r="B17" s="64"/>
      <c r="C17" s="64"/>
      <c r="D17" s="63">
        <f t="shared" si="1"/>
        <v>0</v>
      </c>
    </row>
    <row r="18" spans="1:4" s="2" customFormat="1" ht="21.2" customHeight="1" x14ac:dyDescent="0.2">
      <c r="A18" s="61" t="s">
        <v>17</v>
      </c>
      <c r="B18" s="64"/>
      <c r="C18" s="64"/>
      <c r="D18" s="63">
        <f t="shared" si="1"/>
        <v>0</v>
      </c>
    </row>
    <row r="19" spans="1:4" s="2" customFormat="1" ht="21.2" customHeight="1" x14ac:dyDescent="0.2">
      <c r="A19" s="65" t="s">
        <v>17</v>
      </c>
      <c r="B19" s="66"/>
      <c r="C19" s="66"/>
      <c r="D19" s="63">
        <f t="shared" si="1"/>
        <v>0</v>
      </c>
    </row>
    <row r="20" spans="1:4" s="2" customFormat="1" ht="21.2" customHeight="1" x14ac:dyDescent="0.2">
      <c r="A20" s="60"/>
      <c r="B20" s="67"/>
      <c r="C20" s="40" t="s">
        <v>38</v>
      </c>
      <c r="D20" s="68">
        <f>SUMPRODUCT(C13:C19,D13:D19)</f>
        <v>0</v>
      </c>
    </row>
    <row r="21" spans="1:4" s="2" customFormat="1" ht="21.2" customHeight="1" x14ac:dyDescent="0.2">
      <c r="A21" s="60"/>
      <c r="B21" s="56"/>
      <c r="C21" s="57"/>
      <c r="D21" s="60"/>
    </row>
    <row r="22" spans="1:4" s="2" customFormat="1" ht="25.5" x14ac:dyDescent="0.2">
      <c r="A22" s="60"/>
      <c r="B22" s="56"/>
      <c r="C22" s="78" t="s">
        <v>40</v>
      </c>
      <c r="D22" s="55" t="s">
        <v>41</v>
      </c>
    </row>
    <row r="23" spans="1:4" s="2" customFormat="1" ht="32.25" customHeight="1" x14ac:dyDescent="0.2">
      <c r="A23" s="69" t="s">
        <v>46</v>
      </c>
      <c r="B23" s="58"/>
      <c r="C23" s="71"/>
      <c r="D23" s="70">
        <f>C23*B23</f>
        <v>0</v>
      </c>
    </row>
    <row r="24" spans="1:4" s="2" customFormat="1" ht="21.2" customHeight="1" x14ac:dyDescent="0.2">
      <c r="A24" s="60"/>
      <c r="B24" s="60"/>
      <c r="C24" s="80" t="s">
        <v>44</v>
      </c>
      <c r="D24" s="60"/>
    </row>
    <row r="25" spans="1:4" s="2" customFormat="1" ht="21.2" customHeight="1" x14ac:dyDescent="0.2">
      <c r="A25" s="60"/>
      <c r="B25" s="60"/>
      <c r="C25" s="60"/>
      <c r="D25" s="60"/>
    </row>
    <row r="26" spans="1:4" s="2" customFormat="1" ht="21.2" customHeight="1" x14ac:dyDescent="0.2">
      <c r="A26" s="60"/>
      <c r="B26" s="60"/>
      <c r="C26" s="60"/>
      <c r="D26" s="60"/>
    </row>
    <row r="27" spans="1:4" s="2" customFormat="1" ht="25.5" x14ac:dyDescent="0.2">
      <c r="C27" s="40" t="s">
        <v>42</v>
      </c>
      <c r="D27" s="79">
        <f>D10+D20+D23</f>
        <v>0</v>
      </c>
    </row>
    <row r="28" spans="1:4" s="2" customFormat="1" x14ac:dyDescent="0.2"/>
    <row r="29" spans="1:4" s="2" customFormat="1" x14ac:dyDescent="0.2"/>
    <row r="30" spans="1:4" s="2" customFormat="1" x14ac:dyDescent="0.2"/>
    <row r="31" spans="1:4" s="2" customFormat="1" x14ac:dyDescent="0.2"/>
    <row r="32" spans="1:4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pans="9:9" x14ac:dyDescent="0.2">
      <c r="I209" s="2"/>
    </row>
    <row r="210" spans="9:9" x14ac:dyDescent="0.2">
      <c r="I210" s="2"/>
    </row>
    <row r="211" spans="9:9" x14ac:dyDescent="0.2">
      <c r="I211" s="2"/>
    </row>
    <row r="212" spans="9:9" x14ac:dyDescent="0.2">
      <c r="I212" s="2"/>
    </row>
    <row r="213" spans="9:9" x14ac:dyDescent="0.2">
      <c r="I213" s="2"/>
    </row>
    <row r="214" spans="9:9" x14ac:dyDescent="0.2">
      <c r="I214" s="2"/>
    </row>
    <row r="215" spans="9:9" x14ac:dyDescent="0.2">
      <c r="I215" s="2"/>
    </row>
    <row r="216" spans="9:9" x14ac:dyDescent="0.2">
      <c r="I216" s="2"/>
    </row>
    <row r="217" spans="9:9" x14ac:dyDescent="0.2">
      <c r="I217" s="2"/>
    </row>
    <row r="218" spans="9:9" x14ac:dyDescent="0.2">
      <c r="I218" s="2"/>
    </row>
  </sheetData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38"/>
  <sheetViews>
    <sheetView zoomScaleNormal="100" zoomScaleSheetLayoutView="100" workbookViewId="0">
      <selection activeCell="D6" sqref="D6"/>
    </sheetView>
  </sheetViews>
  <sheetFormatPr baseColWidth="10" defaultRowHeight="12.75" x14ac:dyDescent="0.2"/>
  <cols>
    <col min="1" max="1" width="35" customWidth="1"/>
    <col min="2" max="2" width="27.7109375" customWidth="1"/>
    <col min="3" max="3" width="70.85546875" customWidth="1"/>
    <col min="4" max="4" width="18.5703125" customWidth="1"/>
    <col min="5" max="5" width="17.7109375" customWidth="1"/>
    <col min="6" max="6" width="12.140625" customWidth="1"/>
    <col min="7" max="7" width="9.7109375" customWidth="1"/>
    <col min="8" max="8" width="15.7109375" customWidth="1"/>
    <col min="9" max="10" width="18.7109375" customWidth="1"/>
    <col min="11" max="11" width="15.7109375" customWidth="1"/>
    <col min="12" max="12" width="6.7109375" customWidth="1"/>
    <col min="13" max="14" width="15.7109375" customWidth="1"/>
  </cols>
  <sheetData>
    <row r="1" spans="1:10" s="2" customFormat="1" ht="30" customHeight="1" x14ac:dyDescent="0.2">
      <c r="A1" s="18"/>
      <c r="B1" s="41" t="s">
        <v>21</v>
      </c>
      <c r="C1" s="42" t="s">
        <v>20</v>
      </c>
      <c r="D1" s="41" t="s">
        <v>22</v>
      </c>
      <c r="E1" s="41" t="s">
        <v>29</v>
      </c>
    </row>
    <row r="2" spans="1:10" s="2" customFormat="1" ht="30" customHeight="1" x14ac:dyDescent="0.2">
      <c r="A2" s="88" t="s">
        <v>59</v>
      </c>
      <c r="B2" s="54"/>
      <c r="C2" s="54"/>
      <c r="D2" s="89">
        <v>1</v>
      </c>
      <c r="E2" s="14">
        <f>B2*D2</f>
        <v>0</v>
      </c>
    </row>
    <row r="3" spans="1:10" s="2" customFormat="1" ht="30" customHeight="1" x14ac:dyDescent="0.2">
      <c r="A3" s="88" t="s">
        <v>60</v>
      </c>
      <c r="B3" s="54"/>
      <c r="C3" s="54"/>
      <c r="D3" s="89">
        <v>1</v>
      </c>
      <c r="E3" s="14">
        <f>B3*D3</f>
        <v>0</v>
      </c>
    </row>
    <row r="4" spans="1:10" s="2" customFormat="1" ht="30" customHeight="1" x14ac:dyDescent="0.2">
      <c r="A4" s="43" t="s">
        <v>28</v>
      </c>
      <c r="B4" s="44">
        <f t="shared" ref="B4:D4" si="0">SUM(B2:B3)</f>
        <v>0</v>
      </c>
      <c r="C4" s="44"/>
      <c r="D4" s="44">
        <f t="shared" si="0"/>
        <v>2</v>
      </c>
      <c r="E4" s="44">
        <f>SUM(E2:E3)</f>
        <v>0</v>
      </c>
    </row>
    <row r="5" spans="1:10" s="2" customFormat="1" ht="49.5" customHeight="1" x14ac:dyDescent="0.2">
      <c r="J5" s="11"/>
    </row>
    <row r="6" spans="1:10" s="2" customFormat="1" x14ac:dyDescent="0.2"/>
    <row r="7" spans="1:10" s="2" customFormat="1" x14ac:dyDescent="0.2"/>
    <row r="8" spans="1:10" s="2" customFormat="1" x14ac:dyDescent="0.2"/>
    <row r="9" spans="1:10" s="2" customFormat="1" x14ac:dyDescent="0.2"/>
    <row r="10" spans="1:10" s="2" customFormat="1" x14ac:dyDescent="0.2"/>
    <row r="11" spans="1:10" s="2" customFormat="1" x14ac:dyDescent="0.2"/>
    <row r="12" spans="1:10" s="2" customFormat="1" x14ac:dyDescent="0.2"/>
    <row r="13" spans="1:10" s="2" customFormat="1" x14ac:dyDescent="0.2"/>
    <row r="14" spans="1:10" s="2" customFormat="1" x14ac:dyDescent="0.2"/>
    <row r="15" spans="1:10" s="2" customFormat="1" x14ac:dyDescent="0.2"/>
    <row r="16" spans="1:10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pans="10:10" s="2" customFormat="1" x14ac:dyDescent="0.2"/>
    <row r="226" spans="10:10" s="2" customFormat="1" x14ac:dyDescent="0.2"/>
    <row r="227" spans="10:10" s="2" customFormat="1" x14ac:dyDescent="0.2"/>
    <row r="228" spans="10:10" s="2" customFormat="1" x14ac:dyDescent="0.2"/>
    <row r="229" spans="10:10" x14ac:dyDescent="0.2">
      <c r="J229" s="2"/>
    </row>
    <row r="230" spans="10:10" x14ac:dyDescent="0.2">
      <c r="J230" s="2"/>
    </row>
    <row r="231" spans="10:10" x14ac:dyDescent="0.2">
      <c r="J231" s="2"/>
    </row>
    <row r="232" spans="10:10" x14ac:dyDescent="0.2">
      <c r="J232" s="2"/>
    </row>
    <row r="233" spans="10:10" x14ac:dyDescent="0.2">
      <c r="J233" s="2"/>
    </row>
    <row r="234" spans="10:10" x14ac:dyDescent="0.2">
      <c r="J234" s="2"/>
    </row>
    <row r="235" spans="10:10" x14ac:dyDescent="0.2">
      <c r="J235" s="2"/>
    </row>
    <row r="236" spans="10:10" x14ac:dyDescent="0.2">
      <c r="J236" s="2"/>
    </row>
    <row r="237" spans="10:10" x14ac:dyDescent="0.2">
      <c r="J237" s="2"/>
    </row>
    <row r="238" spans="10:10" x14ac:dyDescent="0.2">
      <c r="J238" s="2"/>
    </row>
  </sheetData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34"/>
  <sheetViews>
    <sheetView zoomScaleNormal="100" zoomScaleSheetLayoutView="85" workbookViewId="0">
      <selection activeCell="D20" sqref="D20"/>
    </sheetView>
  </sheetViews>
  <sheetFormatPr baseColWidth="10" defaultRowHeight="12.75" x14ac:dyDescent="0.2"/>
  <cols>
    <col min="1" max="1" width="35.28515625" customWidth="1"/>
    <col min="2" max="2" width="15.7109375" customWidth="1"/>
    <col min="3" max="3" width="18.7109375" customWidth="1"/>
    <col min="4" max="5" width="15.7109375" customWidth="1"/>
  </cols>
  <sheetData>
    <row r="1" spans="1:5" s="1" customFormat="1" ht="18" customHeight="1" x14ac:dyDescent="0.2">
      <c r="A1" s="81" t="s">
        <v>5</v>
      </c>
      <c r="B1" s="81" t="s">
        <v>31</v>
      </c>
      <c r="C1" s="72" t="s">
        <v>35</v>
      </c>
      <c r="D1" s="72" t="s">
        <v>30</v>
      </c>
      <c r="E1" s="72" t="s">
        <v>0</v>
      </c>
    </row>
    <row r="2" spans="1:5" s="9" customFormat="1" ht="25.5" customHeight="1" x14ac:dyDescent="0.2">
      <c r="A2" s="50" t="s">
        <v>32</v>
      </c>
      <c r="B2" s="51">
        <f>' Forfait-taux journalier'!G31</f>
        <v>0</v>
      </c>
      <c r="C2" s="51">
        <f>' Forfait-taux journalier'!H31</f>
        <v>0</v>
      </c>
      <c r="D2" s="51">
        <f>' Forfait-taux journalier'!M31</f>
        <v>0</v>
      </c>
      <c r="E2" s="51">
        <f>' Forfait-taux journalier'!N31</f>
        <v>0</v>
      </c>
    </row>
    <row r="3" spans="1:5" s="9" customFormat="1" ht="25.5" customHeight="1" x14ac:dyDescent="0.2">
      <c r="A3" s="119" t="s">
        <v>69</v>
      </c>
      <c r="B3" s="51"/>
      <c r="C3" s="51"/>
      <c r="D3" s="51"/>
      <c r="E3" s="51">
        <f>+'Prix Unitaire taux journalier'!P9</f>
        <v>0</v>
      </c>
    </row>
    <row r="4" spans="1:5" s="9" customFormat="1" ht="25.5" customHeight="1" x14ac:dyDescent="0.2">
      <c r="A4" s="50" t="s">
        <v>34</v>
      </c>
      <c r="B4" s="52"/>
      <c r="C4" s="53"/>
      <c r="D4" s="53"/>
      <c r="E4" s="49">
        <f>'Arrêt chantier'!E4</f>
        <v>0</v>
      </c>
    </row>
    <row r="5" spans="1:5" s="9" customFormat="1" ht="25.5" customHeight="1" x14ac:dyDescent="0.2">
      <c r="A5" s="50" t="s">
        <v>33</v>
      </c>
      <c r="B5" s="48"/>
      <c r="C5" s="48"/>
      <c r="D5" s="48"/>
      <c r="E5" s="49">
        <f>SUM(E2:E4)</f>
        <v>0</v>
      </c>
    </row>
    <row r="6" spans="1:5" s="2" customFormat="1" x14ac:dyDescent="0.2"/>
    <row r="7" spans="1:5" s="2" customFormat="1" x14ac:dyDescent="0.2"/>
    <row r="8" spans="1:5" s="2" customFormat="1" x14ac:dyDescent="0.2"/>
    <row r="9" spans="1:5" s="2" customFormat="1" x14ac:dyDescent="0.2"/>
    <row r="10" spans="1:5" s="2" customFormat="1" x14ac:dyDescent="0.2"/>
    <row r="11" spans="1:5" s="2" customFormat="1" x14ac:dyDescent="0.2"/>
    <row r="12" spans="1:5" s="2" customFormat="1" x14ac:dyDescent="0.2"/>
    <row r="13" spans="1:5" s="2" customFormat="1" x14ac:dyDescent="0.2"/>
    <row r="14" spans="1:5" s="2" customFormat="1" x14ac:dyDescent="0.2"/>
    <row r="15" spans="1:5" s="2" customFormat="1" x14ac:dyDescent="0.2"/>
    <row r="16" spans="1:5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</sheetData>
  <printOptions horizontalCentered="1" verticalCentered="1"/>
  <pageMargins left="0.23622047244094491" right="0.23622047244094491" top="0.82677165354330717" bottom="0.39370078740157483" header="0.15748031496062992" footer="0.23622047244094491"/>
  <pageSetup paperSize="9" scale="68" orientation="landscape" horizontalDpi="300" verticalDpi="300" r:id="rId1"/>
  <headerFooter alignWithMargins="0">
    <oddHeader>&amp;C&amp;"Arial,Gras"&amp;20Tableau de décomposition du prix
&amp;A&amp;R&amp;F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travail" ma:contentTypeID="0x010100108A61D7BE634F76874FDC084DD0BD150012872AF9716BB2409B3CAE33BEB23917" ma:contentTypeVersion="7" ma:contentTypeDescription="" ma:contentTypeScope="" ma:versionID="c58bd88a607bb5dc6eab45ade8664912">
  <xsd:schema xmlns:xsd="http://www.w3.org/2001/XMLSchema" xmlns:xs="http://www.w3.org/2001/XMLSchema" xmlns:p="http://schemas.microsoft.com/office/2006/metadata/properties" xmlns:ns2="b91708c0-e105-4d91-bd48-eae6e7d7caae" xmlns:ns3="efc7a41d-ebf0-4fae-ad40-a35397bbfeb9" targetNamespace="http://schemas.microsoft.com/office/2006/metadata/properties" ma:root="true" ma:fieldsID="06572a921706d4c00746062a9280178e" ns2:_="" ns3:_="">
    <xsd:import namespace="b91708c0-e105-4d91-bd48-eae6e7d7caae"/>
    <xsd:import namespace="efc7a41d-ebf0-4fae-ad40-a35397bbfeb9"/>
    <xsd:element name="properties">
      <xsd:complexType>
        <xsd:sequence>
          <xsd:element name="documentManagement">
            <xsd:complexType>
              <xsd:all>
                <xsd:element ref="ns2:CollabComme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1708c0-e105-4d91-bd48-eae6e7d7caae" elementFormDefault="qualified">
    <xsd:import namespace="http://schemas.microsoft.com/office/2006/documentManagement/types"/>
    <xsd:import namespace="http://schemas.microsoft.com/office/infopath/2007/PartnerControls"/>
    <xsd:element name="CollabComments" ma:index="8" nillable="true" ma:displayName="Observation(s)" ma:internalName="Collab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7a41d-ebf0-4fae-ad40-a35397bbf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llabComments xmlns="b91708c0-e105-4d91-bd48-eae6e7d7caae" xsi:nil="true"/>
  </documentManagement>
</p:properties>
</file>

<file path=customXml/itemProps1.xml><?xml version="1.0" encoding="utf-8"?>
<ds:datastoreItem xmlns:ds="http://schemas.openxmlformats.org/officeDocument/2006/customXml" ds:itemID="{51E2461A-18DC-4209-BED9-D65D0D90380A}"/>
</file>

<file path=customXml/itemProps2.xml><?xml version="1.0" encoding="utf-8"?>
<ds:datastoreItem xmlns:ds="http://schemas.openxmlformats.org/officeDocument/2006/customXml" ds:itemID="{1926FD43-379D-40ED-9942-2B3A716931AB}"/>
</file>

<file path=customXml/itemProps3.xml><?xml version="1.0" encoding="utf-8"?>
<ds:datastoreItem xmlns:ds="http://schemas.openxmlformats.org/officeDocument/2006/customXml" ds:itemID="{2C02151C-5056-4D9D-9D94-9B427C69EB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 Forfait-taux journalier</vt:lpstr>
      <vt:lpstr>Prix Unitaire taux journalier</vt:lpstr>
      <vt:lpstr>Prestations sur devis</vt:lpstr>
      <vt:lpstr>Arrêt chantier</vt:lpstr>
      <vt:lpstr>Récap. </vt:lpstr>
      <vt:lpstr>' Forfait-taux journalier'!Impression_des_titres</vt:lpstr>
      <vt:lpstr>'Récap. '!Impression_des_titres</vt:lpstr>
      <vt:lpstr>' Forfait-taux journalier'!Zone_d_impression</vt:lpstr>
      <vt:lpstr>'Arrêt chantier'!Zone_d_impression</vt:lpstr>
      <vt:lpstr>'Récap.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 - SACLAY</dc:creator>
  <cp:lastModifiedBy>LARNAC Jerome</cp:lastModifiedBy>
  <cp:lastPrinted>2022-01-27T16:10:12Z</cp:lastPrinted>
  <dcterms:created xsi:type="dcterms:W3CDTF">2000-05-17T09:29:06Z</dcterms:created>
  <dcterms:modified xsi:type="dcterms:W3CDTF">2025-11-25T09:08:47Z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0x010100108A61D7BE634F76874FDC084DD0BD150012872AF9716BB2409B3CAE33BEB23917</vt:lpwstr>
  </property>
  <property fmtid="{D5CDD505-2E9C-101B-9397-08002B2CF9AE}" pid="3" name="I2ICODE">
    <vt:lpwstr>COLLAB</vt:lpwstr>
  </property>
  <property fmtid="{D5CDD505-2E9C-101B-9397-08002B2CF9AE}" pid="4" name="WebApplicationID">
    <vt:lpwstr>a01c0b3b-b121-4231-a3bf-fa7761c20e19</vt:lpwstr>
  </property>
  <property fmtid="{D5CDD505-2E9C-101B-9397-08002B2CF9AE}" pid="5" name="I2ISITECODE">
    <vt:lpwstr/>
  </property>
  <property fmtid="{D5CDD505-2E9C-101B-9397-08002B2CF9AE}" pid="6" name="CollabXmlContent">
    <vt:lpwstr>&lt;CollabItems&gt;_x000d_
  &lt;CollabItem&gt;_x000d_
    &lt;FileLeafRef&gt;Copie de 2025-C-00132-JL Vestiaires Bat 13 FLS -DPGF.xlsx&lt;/FileLeafRef&gt;_x000d_
    &lt;Title /&gt;_x000d_
    &lt;ContentType&gt;Document travail&lt;/ContentType&gt;_x000d_
    &lt;Created&gt;25/11/2025&lt;/Created&gt;_x000d_
    &lt;Author&gt;LARNAC Jerome&lt;/Author&gt;_x000d_
    &lt;Modified&gt;25/11/2025&lt;/Modified&gt;_x000d_
    &lt;Editor&gt;LARNAC Jerome&lt;/Editor&gt;_x000d_
    &lt;DocIcon&gt;xlsx&lt;/DocIcon&gt;_x000d_
    &lt;EncodedAbsUrl&gt;https://sc-mar-collab.intra.cea.fr/BALE/Jérôme%20LARNAC/2025-C-00132-JL%20Renov%20et%20Créat%20Bat%2013%20FLS/Copie%20de%202025-C-00132-JL%20Vestiaires%20Bat%2013%20FLS%20-DPGF.xlsx&lt;/EncodedAbsUrl&gt;_x000d_
    &lt;FileSizeDisplay&gt;42101&lt;/FileSizeDisplay&gt;_x000d_
    &lt;_CommentCount /&gt;_x000d_
    &lt;_LikeCount /&gt;_x000d_
    &lt;_UIVersionString&gt;1.0&lt;/_UIVersionString&gt;_x000d_
  &lt;/CollabItem&gt;_x000d_
&lt;/CollabItems&gt;</vt:lpwstr>
  </property>
  <property fmtid="{D5CDD505-2E9C-101B-9397-08002B2CF9AE}" pid="7" name="IsCollabDocument">
    <vt:bool>true</vt:bool>
  </property>
</Properties>
</file>